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9786C5A-C1C7-447A-AE0C-885210CDE72D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DISTRIBUCIÓN MARROQUINERIA" sheetId="23" r:id="rId1"/>
  </sheets>
  <definedNames>
    <definedName name="_xlnm._FilterDatabase" localSheetId="0" hidden="1">'DISTRIBUCIÓN MARROQUINERIA'!$A$9:$BW$39</definedName>
    <definedName name="_xlnm.Print_Titles" localSheetId="0">'DISTRIBUCIÓN MARROQUINERIA'!$9:$9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23" l="1"/>
  <c r="H24" i="23" l="1"/>
  <c r="H25" i="23"/>
  <c r="H26" i="23"/>
  <c r="H27" i="23"/>
  <c r="H28" i="23"/>
  <c r="H29" i="23"/>
  <c r="H30" i="23"/>
  <c r="H31" i="23"/>
  <c r="H32" i="23"/>
  <c r="H33" i="23"/>
  <c r="J24" i="23"/>
  <c r="J25" i="23"/>
  <c r="J26" i="23"/>
  <c r="J27" i="23"/>
  <c r="J28" i="23"/>
  <c r="J29" i="23"/>
  <c r="J30" i="23"/>
  <c r="J31" i="23"/>
  <c r="J32" i="23"/>
  <c r="J33" i="23"/>
  <c r="L24" i="23"/>
  <c r="L25" i="23"/>
  <c r="L26" i="23"/>
  <c r="L27" i="23"/>
  <c r="L28" i="23"/>
  <c r="L29" i="23"/>
  <c r="L30" i="23"/>
  <c r="L31" i="23"/>
  <c r="L32" i="23"/>
  <c r="L33" i="23"/>
  <c r="N24" i="23"/>
  <c r="N25" i="23"/>
  <c r="N26" i="23"/>
  <c r="N27" i="23"/>
  <c r="N28" i="23"/>
  <c r="N29" i="23"/>
  <c r="N30" i="23"/>
  <c r="N31" i="23"/>
  <c r="N32" i="23"/>
  <c r="N33" i="23"/>
  <c r="P24" i="23"/>
  <c r="P25" i="23"/>
  <c r="P26" i="23"/>
  <c r="P27" i="23"/>
  <c r="P28" i="23"/>
  <c r="P29" i="23"/>
  <c r="P30" i="23"/>
  <c r="P31" i="23"/>
  <c r="P32" i="23"/>
  <c r="P33" i="23"/>
  <c r="R24" i="23"/>
  <c r="R25" i="23"/>
  <c r="R26" i="23"/>
  <c r="R27" i="23"/>
  <c r="R28" i="23"/>
  <c r="R29" i="23"/>
  <c r="R30" i="23"/>
  <c r="R31" i="23"/>
  <c r="R32" i="23"/>
  <c r="R33" i="23"/>
  <c r="T24" i="23"/>
  <c r="T25" i="23"/>
  <c r="T26" i="23"/>
  <c r="T27" i="23"/>
  <c r="T28" i="23"/>
  <c r="T29" i="23"/>
  <c r="T30" i="23"/>
  <c r="T31" i="23"/>
  <c r="T32" i="23"/>
  <c r="T33" i="23"/>
  <c r="V24" i="23"/>
  <c r="V25" i="23"/>
  <c r="V26" i="23"/>
  <c r="V27" i="23"/>
  <c r="V28" i="23"/>
  <c r="V29" i="23"/>
  <c r="V30" i="23"/>
  <c r="V31" i="23"/>
  <c r="V32" i="23"/>
  <c r="V33" i="23"/>
  <c r="X24" i="23"/>
  <c r="X25" i="23"/>
  <c r="X26" i="23"/>
  <c r="X27" i="23"/>
  <c r="X28" i="23"/>
  <c r="X29" i="23"/>
  <c r="X30" i="23"/>
  <c r="X31" i="23"/>
  <c r="X32" i="23"/>
  <c r="X33" i="23"/>
  <c r="Z24" i="23"/>
  <c r="Z25" i="23"/>
  <c r="Z26" i="23"/>
  <c r="Z27" i="23"/>
  <c r="Z28" i="23"/>
  <c r="Z29" i="23"/>
  <c r="Z30" i="23"/>
  <c r="Z31" i="23"/>
  <c r="Z32" i="23"/>
  <c r="Z33" i="23"/>
  <c r="AB24" i="23"/>
  <c r="AB25" i="23"/>
  <c r="AB26" i="23"/>
  <c r="AB27" i="23"/>
  <c r="AB28" i="23"/>
  <c r="AB29" i="23"/>
  <c r="AB30" i="23"/>
  <c r="AB31" i="23"/>
  <c r="AB32" i="23"/>
  <c r="AB33" i="23"/>
  <c r="AD24" i="23"/>
  <c r="AD25" i="23"/>
  <c r="AD26" i="23"/>
  <c r="AD27" i="23"/>
  <c r="AD28" i="23"/>
  <c r="AD29" i="23"/>
  <c r="AD30" i="23"/>
  <c r="AD31" i="23"/>
  <c r="AD32" i="23"/>
  <c r="AD33" i="23"/>
  <c r="AF24" i="23"/>
  <c r="AF25" i="23"/>
  <c r="AF26" i="23"/>
  <c r="AF27" i="23"/>
  <c r="AF28" i="23"/>
  <c r="AF29" i="23"/>
  <c r="AF30" i="23"/>
  <c r="AF31" i="23"/>
  <c r="AF32" i="23"/>
  <c r="AF33" i="23"/>
  <c r="AH24" i="23"/>
  <c r="AH25" i="23"/>
  <c r="AH26" i="23"/>
  <c r="AH27" i="23"/>
  <c r="AH28" i="23"/>
  <c r="AH29" i="23"/>
  <c r="AH30" i="23"/>
  <c r="AH31" i="23"/>
  <c r="AH32" i="23"/>
  <c r="AH33" i="23"/>
  <c r="AJ24" i="23"/>
  <c r="AJ25" i="23"/>
  <c r="AJ26" i="23"/>
  <c r="AJ27" i="23"/>
  <c r="AJ28" i="23"/>
  <c r="AJ29" i="23"/>
  <c r="AJ30" i="23"/>
  <c r="AJ31" i="23"/>
  <c r="AJ32" i="23"/>
  <c r="AJ33" i="23"/>
  <c r="AL24" i="23"/>
  <c r="AL25" i="23"/>
  <c r="AL26" i="23"/>
  <c r="AL27" i="23"/>
  <c r="AL28" i="23"/>
  <c r="AL29" i="23"/>
  <c r="AL30" i="23"/>
  <c r="AL31" i="23"/>
  <c r="AL32" i="23"/>
  <c r="AL33" i="23"/>
  <c r="AN24" i="23"/>
  <c r="AN25" i="23"/>
  <c r="AN26" i="23"/>
  <c r="AN27" i="23"/>
  <c r="AN28" i="23"/>
  <c r="AN29" i="23"/>
  <c r="AN30" i="23"/>
  <c r="AN31" i="23"/>
  <c r="AN32" i="23"/>
  <c r="AN33" i="23"/>
  <c r="AP24" i="23"/>
  <c r="AP25" i="23"/>
  <c r="AP26" i="23"/>
  <c r="AP27" i="23"/>
  <c r="AP28" i="23"/>
  <c r="AP29" i="23"/>
  <c r="AP30" i="23"/>
  <c r="AP31" i="23"/>
  <c r="AP32" i="23"/>
  <c r="AP33" i="23"/>
  <c r="AR24" i="23"/>
  <c r="AR25" i="23"/>
  <c r="AR26" i="23"/>
  <c r="AR27" i="23"/>
  <c r="AR28" i="23"/>
  <c r="AR29" i="23"/>
  <c r="AR30" i="23"/>
  <c r="AR31" i="23"/>
  <c r="AR32" i="23"/>
  <c r="AR33" i="23"/>
  <c r="AT24" i="23"/>
  <c r="AT25" i="23"/>
  <c r="AT26" i="23"/>
  <c r="AT27" i="23"/>
  <c r="AT28" i="23"/>
  <c r="AT29" i="23"/>
  <c r="AT30" i="23"/>
  <c r="AT31" i="23"/>
  <c r="AT32" i="23"/>
  <c r="AT33" i="23"/>
  <c r="AV24" i="23"/>
  <c r="AV25" i="23"/>
  <c r="AV26" i="23"/>
  <c r="AV27" i="23"/>
  <c r="AV28" i="23"/>
  <c r="AV29" i="23"/>
  <c r="AV30" i="23"/>
  <c r="AV31" i="23"/>
  <c r="AV32" i="23"/>
  <c r="AV33" i="23"/>
  <c r="AX24" i="23"/>
  <c r="AX25" i="23"/>
  <c r="AX26" i="23"/>
  <c r="AX27" i="23"/>
  <c r="AX28" i="23"/>
  <c r="AX29" i="23"/>
  <c r="AX30" i="23"/>
  <c r="AX31" i="23"/>
  <c r="AX32" i="23"/>
  <c r="AX33" i="23"/>
  <c r="AZ24" i="23"/>
  <c r="AZ25" i="23"/>
  <c r="AZ26" i="23"/>
  <c r="AZ27" i="23"/>
  <c r="AZ28" i="23"/>
  <c r="AZ29" i="23"/>
  <c r="AZ30" i="23"/>
  <c r="AZ31" i="23"/>
  <c r="AZ32" i="23"/>
  <c r="AZ33" i="23"/>
  <c r="BB24" i="23"/>
  <c r="BB25" i="23"/>
  <c r="BB26" i="23"/>
  <c r="BB27" i="23"/>
  <c r="BB28" i="23"/>
  <c r="BB29" i="23"/>
  <c r="BB30" i="23"/>
  <c r="BB31" i="23"/>
  <c r="BB32" i="23"/>
  <c r="BB33" i="23"/>
  <c r="BJ24" i="23"/>
  <c r="BJ25" i="23"/>
  <c r="BJ26" i="23"/>
  <c r="BJ27" i="23"/>
  <c r="BJ28" i="23"/>
  <c r="BJ29" i="23"/>
  <c r="BJ30" i="23"/>
  <c r="BJ31" i="23"/>
  <c r="BJ32" i="23"/>
  <c r="BJ33" i="23"/>
  <c r="BH24" i="23"/>
  <c r="BH25" i="23"/>
  <c r="BH26" i="23"/>
  <c r="BH27" i="23"/>
  <c r="BH28" i="23"/>
  <c r="BH29" i="23"/>
  <c r="BH30" i="23"/>
  <c r="BH31" i="23"/>
  <c r="BH32" i="23"/>
  <c r="BH33" i="23"/>
  <c r="BD24" i="23"/>
  <c r="BD25" i="23"/>
  <c r="BD26" i="23"/>
  <c r="BD27" i="23"/>
  <c r="BD28" i="23"/>
  <c r="BD29" i="23"/>
  <c r="BD30" i="23"/>
  <c r="BD31" i="23"/>
  <c r="BD32" i="23"/>
  <c r="BD33" i="23"/>
  <c r="BF24" i="23"/>
  <c r="BF25" i="23"/>
  <c r="BF26" i="23"/>
  <c r="BF27" i="23"/>
  <c r="BF28" i="23"/>
  <c r="BF29" i="23"/>
  <c r="BF30" i="23"/>
  <c r="BF31" i="23"/>
  <c r="BF32" i="23"/>
  <c r="BF33" i="23"/>
  <c r="BL24" i="23"/>
  <c r="BL25" i="23"/>
  <c r="BL26" i="23"/>
  <c r="BL27" i="23"/>
  <c r="BL28" i="23"/>
  <c r="BL29" i="23"/>
  <c r="BL30" i="23"/>
  <c r="BL31" i="23"/>
  <c r="BL32" i="23"/>
  <c r="BL33" i="23"/>
  <c r="BN24" i="23"/>
  <c r="BN25" i="23"/>
  <c r="BN26" i="23"/>
  <c r="BN27" i="23"/>
  <c r="BN28" i="23"/>
  <c r="BN29" i="23"/>
  <c r="BN30" i="23"/>
  <c r="BN31" i="23"/>
  <c r="BN32" i="23"/>
  <c r="BN33" i="23"/>
  <c r="BP24" i="23"/>
  <c r="BP25" i="23"/>
  <c r="BP26" i="23"/>
  <c r="BP27" i="23"/>
  <c r="BP28" i="23"/>
  <c r="BP29" i="23"/>
  <c r="BP30" i="23"/>
  <c r="BP31" i="23"/>
  <c r="BP32" i="23"/>
  <c r="BP33" i="23"/>
  <c r="BR24" i="23"/>
  <c r="BR25" i="23"/>
  <c r="BR26" i="23"/>
  <c r="BR27" i="23"/>
  <c r="BR28" i="23"/>
  <c r="BR29" i="23"/>
  <c r="BR30" i="23"/>
  <c r="BR31" i="23"/>
  <c r="BR32" i="23"/>
  <c r="BR33" i="23"/>
  <c r="BB38" i="23"/>
  <c r="BB37" i="23"/>
  <c r="BB36" i="23"/>
  <c r="BB35" i="23"/>
  <c r="BB34" i="23"/>
  <c r="BB23" i="23"/>
  <c r="BB22" i="23"/>
  <c r="BB21" i="23"/>
  <c r="BB20" i="23"/>
  <c r="BB19" i="23"/>
  <c r="BB18" i="23"/>
  <c r="BB17" i="23"/>
  <c r="BB16" i="23"/>
  <c r="BB15" i="23"/>
  <c r="BB14" i="23"/>
  <c r="BB13" i="23"/>
  <c r="BB12" i="23"/>
  <c r="BB11" i="23"/>
  <c r="BB10" i="23"/>
  <c r="AZ38" i="23"/>
  <c r="AZ37" i="23"/>
  <c r="AZ36" i="23"/>
  <c r="AZ35" i="23"/>
  <c r="AZ34" i="23"/>
  <c r="AZ23" i="23"/>
  <c r="AZ22" i="23"/>
  <c r="AZ21" i="23"/>
  <c r="AZ20" i="23"/>
  <c r="AZ19" i="23"/>
  <c r="AZ18" i="23"/>
  <c r="AZ17" i="23"/>
  <c r="AZ16" i="23"/>
  <c r="AZ15" i="23"/>
  <c r="AZ14" i="23"/>
  <c r="AZ13" i="23"/>
  <c r="AZ12" i="23"/>
  <c r="AZ11" i="23"/>
  <c r="AZ10" i="23"/>
  <c r="AX38" i="23"/>
  <c r="AX37" i="23"/>
  <c r="AX36" i="23"/>
  <c r="AX35" i="23"/>
  <c r="AX34" i="23"/>
  <c r="AX23" i="23"/>
  <c r="AX22" i="23"/>
  <c r="AX21" i="23"/>
  <c r="AX20" i="23"/>
  <c r="AX19" i="23"/>
  <c r="AX18" i="23"/>
  <c r="AX17" i="23"/>
  <c r="AX16" i="23"/>
  <c r="AX15" i="23"/>
  <c r="AX14" i="23"/>
  <c r="AX13" i="23"/>
  <c r="AX12" i="23"/>
  <c r="AX11" i="23"/>
  <c r="AX10" i="23"/>
  <c r="AV38" i="23"/>
  <c r="AV37" i="23"/>
  <c r="AV36" i="23"/>
  <c r="AV35" i="23"/>
  <c r="AV34" i="23"/>
  <c r="AV23" i="23"/>
  <c r="AV22" i="23"/>
  <c r="AV21" i="23"/>
  <c r="AV20" i="23"/>
  <c r="AV19" i="23"/>
  <c r="AV18" i="23"/>
  <c r="AV17" i="23"/>
  <c r="AV16" i="23"/>
  <c r="AV15" i="23"/>
  <c r="AV14" i="23"/>
  <c r="AV13" i="23"/>
  <c r="AV12" i="23"/>
  <c r="AV11" i="23"/>
  <c r="AV10" i="23"/>
  <c r="AT38" i="23"/>
  <c r="AT37" i="23"/>
  <c r="AT36" i="23"/>
  <c r="AT35" i="23"/>
  <c r="AT34" i="23"/>
  <c r="AT23" i="23"/>
  <c r="AT22" i="23"/>
  <c r="AT21" i="23"/>
  <c r="AT20" i="23"/>
  <c r="AT19" i="23"/>
  <c r="AT18" i="23"/>
  <c r="AT17" i="23"/>
  <c r="AT16" i="23"/>
  <c r="AT15" i="23"/>
  <c r="AT14" i="23"/>
  <c r="AT13" i="23"/>
  <c r="AT12" i="23"/>
  <c r="AT11" i="23"/>
  <c r="AT10" i="23"/>
  <c r="AR38" i="23"/>
  <c r="AR37" i="23"/>
  <c r="AR36" i="23"/>
  <c r="AR35" i="23"/>
  <c r="AR34" i="23"/>
  <c r="AR23" i="23"/>
  <c r="AR22" i="23"/>
  <c r="AR21" i="23"/>
  <c r="AR20" i="23"/>
  <c r="AR19" i="23"/>
  <c r="AR18" i="23"/>
  <c r="AR17" i="23"/>
  <c r="AR16" i="23"/>
  <c r="AR15" i="23"/>
  <c r="AR14" i="23"/>
  <c r="AR13" i="23"/>
  <c r="AR12" i="23"/>
  <c r="AR11" i="23"/>
  <c r="AR10" i="23"/>
  <c r="AP38" i="23"/>
  <c r="AP37" i="23"/>
  <c r="AP36" i="23"/>
  <c r="AP35" i="23"/>
  <c r="AP34" i="23"/>
  <c r="AP23" i="23"/>
  <c r="AP22" i="23"/>
  <c r="AP21" i="23"/>
  <c r="AP20" i="23"/>
  <c r="AP19" i="23"/>
  <c r="AP18" i="23"/>
  <c r="AP17" i="23"/>
  <c r="AP16" i="23"/>
  <c r="AP15" i="23"/>
  <c r="AP14" i="23"/>
  <c r="AP13" i="23"/>
  <c r="AP12" i="23"/>
  <c r="AP11" i="23"/>
  <c r="AP10" i="23"/>
  <c r="AN38" i="23"/>
  <c r="AN37" i="23"/>
  <c r="AN36" i="23"/>
  <c r="AN35" i="23"/>
  <c r="AN34" i="23"/>
  <c r="AN23" i="23"/>
  <c r="AN22" i="23"/>
  <c r="AN21" i="23"/>
  <c r="AN20" i="23"/>
  <c r="AN19" i="23"/>
  <c r="AN18" i="23"/>
  <c r="AN17" i="23"/>
  <c r="AN16" i="23"/>
  <c r="AN15" i="23"/>
  <c r="AN14" i="23"/>
  <c r="AN13" i="23"/>
  <c r="AN12" i="23"/>
  <c r="AN11" i="23"/>
  <c r="AN10" i="23"/>
  <c r="BS24" i="23"/>
  <c r="BT24" i="23" s="1"/>
  <c r="BS25" i="23"/>
  <c r="BT25" i="23" s="1"/>
  <c r="BS26" i="23"/>
  <c r="BT26" i="23" s="1"/>
  <c r="BS27" i="23"/>
  <c r="BT27" i="23" s="1"/>
  <c r="BS28" i="23"/>
  <c r="BT28" i="23" s="1"/>
  <c r="BS29" i="23"/>
  <c r="BT29" i="23" s="1"/>
  <c r="BS30" i="23"/>
  <c r="BT30" i="23" s="1"/>
  <c r="BS31" i="23"/>
  <c r="BT31" i="23" s="1"/>
  <c r="BS32" i="23"/>
  <c r="BT32" i="23" s="1"/>
  <c r="BS33" i="23"/>
  <c r="BT33" i="23" s="1"/>
  <c r="F24" i="23"/>
  <c r="F25" i="23"/>
  <c r="F26" i="23"/>
  <c r="F27" i="23"/>
  <c r="F28" i="23"/>
  <c r="F29" i="23"/>
  <c r="F30" i="23"/>
  <c r="F31" i="23"/>
  <c r="F32" i="23"/>
  <c r="F33" i="23"/>
  <c r="BS12" i="23" l="1"/>
  <c r="BT12" i="23" s="1"/>
  <c r="BS13" i="23"/>
  <c r="BT13" i="23" s="1"/>
  <c r="BS14" i="23"/>
  <c r="BT14" i="23" s="1"/>
  <c r="BS15" i="23"/>
  <c r="BT15" i="23" s="1"/>
  <c r="BS16" i="23"/>
  <c r="BT16" i="23" s="1"/>
  <c r="BS17" i="23"/>
  <c r="BT17" i="23" s="1"/>
  <c r="BS18" i="23"/>
  <c r="BT18" i="23" s="1"/>
  <c r="BS19" i="23"/>
  <c r="BT19" i="23" s="1"/>
  <c r="BS20" i="23"/>
  <c r="BT20" i="23" s="1"/>
  <c r="BS21" i="23"/>
  <c r="BT21" i="23" s="1"/>
  <c r="BS22" i="23"/>
  <c r="BT22" i="23" s="1"/>
  <c r="BS23" i="23"/>
  <c r="BT23" i="23" s="1"/>
  <c r="BS34" i="23"/>
  <c r="BT34" i="23" s="1"/>
  <c r="BS35" i="23"/>
  <c r="BT35" i="23" s="1"/>
  <c r="BS36" i="23"/>
  <c r="BT36" i="23" s="1"/>
  <c r="BS37" i="23"/>
  <c r="BT37" i="23" s="1"/>
  <c r="BS38" i="23"/>
  <c r="BT38" i="23" s="1"/>
  <c r="BS11" i="23"/>
  <c r="BT11" i="23" s="1"/>
  <c r="BS10" i="23"/>
  <c r="BT10" i="23" s="1"/>
  <c r="G39" i="23"/>
  <c r="I39" i="23"/>
  <c r="K39" i="23"/>
  <c r="M39" i="23"/>
  <c r="O39" i="23"/>
  <c r="Q39" i="23"/>
  <c r="S39" i="23"/>
  <c r="U39" i="23"/>
  <c r="W39" i="23"/>
  <c r="Y39" i="23"/>
  <c r="AA39" i="23"/>
  <c r="AC39" i="23"/>
  <c r="AE39" i="23"/>
  <c r="AG39" i="23"/>
  <c r="AI39" i="23"/>
  <c r="AK39" i="23"/>
  <c r="AL38" i="23"/>
  <c r="AL37" i="23"/>
  <c r="AL36" i="23"/>
  <c r="AL35" i="23"/>
  <c r="AL34" i="23"/>
  <c r="AL23" i="23"/>
  <c r="AL22" i="23"/>
  <c r="AL21" i="23"/>
  <c r="AL20" i="23"/>
  <c r="AL19" i="23"/>
  <c r="AL18" i="23"/>
  <c r="AL17" i="23"/>
  <c r="AL16" i="23"/>
  <c r="AL15" i="23"/>
  <c r="AL14" i="23"/>
  <c r="AL13" i="23"/>
  <c r="AL12" i="23"/>
  <c r="AL11" i="23"/>
  <c r="AL10" i="23"/>
  <c r="AJ38" i="23"/>
  <c r="AJ37" i="23"/>
  <c r="AJ36" i="23"/>
  <c r="AJ35" i="23"/>
  <c r="AJ34" i="23"/>
  <c r="AJ23" i="23"/>
  <c r="AJ22" i="23"/>
  <c r="AJ21" i="23"/>
  <c r="AJ20" i="23"/>
  <c r="AJ19" i="23"/>
  <c r="AJ18" i="23"/>
  <c r="AJ17" i="23"/>
  <c r="AJ16" i="23"/>
  <c r="AJ15" i="23"/>
  <c r="AJ14" i="23"/>
  <c r="AJ13" i="23"/>
  <c r="AJ12" i="23"/>
  <c r="AJ11" i="23"/>
  <c r="AJ10" i="23"/>
  <c r="AH38" i="23"/>
  <c r="AH37" i="23"/>
  <c r="AH36" i="23"/>
  <c r="AH35" i="23"/>
  <c r="AH34" i="23"/>
  <c r="AH23" i="23"/>
  <c r="AH22" i="23"/>
  <c r="AH21" i="23"/>
  <c r="AH20" i="23"/>
  <c r="AH19" i="23"/>
  <c r="AH18" i="23"/>
  <c r="AH17" i="23"/>
  <c r="AH16" i="23"/>
  <c r="AH15" i="23"/>
  <c r="AH14" i="23"/>
  <c r="AH13" i="23"/>
  <c r="AH12" i="23"/>
  <c r="AH11" i="23"/>
  <c r="AH10" i="23"/>
  <c r="AF38" i="23"/>
  <c r="AF37" i="23"/>
  <c r="AF36" i="23"/>
  <c r="AF35" i="23"/>
  <c r="AF34" i="23"/>
  <c r="AF23" i="23"/>
  <c r="AF22" i="23"/>
  <c r="AF21" i="23"/>
  <c r="AF20" i="23"/>
  <c r="AF19" i="23"/>
  <c r="AF18" i="23"/>
  <c r="AF17" i="23"/>
  <c r="AF16" i="23"/>
  <c r="AF15" i="23"/>
  <c r="AF14" i="23"/>
  <c r="AF13" i="23"/>
  <c r="AF12" i="23"/>
  <c r="AF11" i="23"/>
  <c r="AF10" i="23"/>
  <c r="AD38" i="23"/>
  <c r="AD37" i="23"/>
  <c r="AD36" i="23"/>
  <c r="AD35" i="23"/>
  <c r="AD34" i="23"/>
  <c r="AD23" i="23"/>
  <c r="AD22" i="23"/>
  <c r="AD21" i="23"/>
  <c r="AD20" i="23"/>
  <c r="AD19" i="23"/>
  <c r="AD18" i="23"/>
  <c r="AD17" i="23"/>
  <c r="AD16" i="23"/>
  <c r="AD15" i="23"/>
  <c r="AD14" i="23"/>
  <c r="AD13" i="23"/>
  <c r="AD12" i="23"/>
  <c r="AD11" i="23"/>
  <c r="AD10" i="23"/>
  <c r="AB38" i="23"/>
  <c r="AB37" i="23"/>
  <c r="AB36" i="23"/>
  <c r="AB35" i="23"/>
  <c r="AB34" i="23"/>
  <c r="AB23" i="23"/>
  <c r="AB22" i="23"/>
  <c r="AB21" i="23"/>
  <c r="AB20" i="23"/>
  <c r="AB19" i="23"/>
  <c r="AB18" i="23"/>
  <c r="AB17" i="23"/>
  <c r="AB16" i="23"/>
  <c r="AB15" i="23"/>
  <c r="AB14" i="23"/>
  <c r="AB13" i="23"/>
  <c r="AB12" i="23"/>
  <c r="AB11" i="23"/>
  <c r="AB10" i="23"/>
  <c r="Z38" i="23"/>
  <c r="Z37" i="23"/>
  <c r="Z36" i="23"/>
  <c r="Z35" i="23"/>
  <c r="Z34" i="23"/>
  <c r="Z23" i="23"/>
  <c r="Z22" i="23"/>
  <c r="Z21" i="23"/>
  <c r="Z20" i="23"/>
  <c r="Z19" i="23"/>
  <c r="Z18" i="23"/>
  <c r="Z17" i="23"/>
  <c r="Z16" i="23"/>
  <c r="Z15" i="23"/>
  <c r="Z14" i="23"/>
  <c r="Z13" i="23"/>
  <c r="Z12" i="23"/>
  <c r="Z11" i="23"/>
  <c r="Z10" i="23"/>
  <c r="X38" i="23"/>
  <c r="X37" i="23"/>
  <c r="X36" i="23"/>
  <c r="X35" i="23"/>
  <c r="X34" i="23"/>
  <c r="X23" i="23"/>
  <c r="X22" i="23"/>
  <c r="X21" i="23"/>
  <c r="X20" i="23"/>
  <c r="X19" i="23"/>
  <c r="X18" i="23"/>
  <c r="X17" i="23"/>
  <c r="X16" i="23"/>
  <c r="X15" i="23"/>
  <c r="X14" i="23"/>
  <c r="X13" i="23"/>
  <c r="X12" i="23"/>
  <c r="X11" i="23"/>
  <c r="X10" i="23"/>
  <c r="V38" i="23"/>
  <c r="V37" i="23"/>
  <c r="V36" i="23"/>
  <c r="V35" i="23"/>
  <c r="V34" i="23"/>
  <c r="V23" i="23"/>
  <c r="V22" i="23"/>
  <c r="V21" i="23"/>
  <c r="V20" i="23"/>
  <c r="V19" i="23"/>
  <c r="V18" i="23"/>
  <c r="V17" i="23"/>
  <c r="V16" i="23"/>
  <c r="V15" i="23"/>
  <c r="V14" i="23"/>
  <c r="V13" i="23"/>
  <c r="V12" i="23"/>
  <c r="V11" i="23"/>
  <c r="V10" i="23"/>
  <c r="T38" i="23"/>
  <c r="T37" i="23"/>
  <c r="T36" i="23"/>
  <c r="T35" i="23"/>
  <c r="T34" i="23"/>
  <c r="T23" i="23"/>
  <c r="T22" i="23"/>
  <c r="T21" i="23"/>
  <c r="T20" i="23"/>
  <c r="T19" i="23"/>
  <c r="T18" i="23"/>
  <c r="T17" i="23"/>
  <c r="T16" i="23"/>
  <c r="T15" i="23"/>
  <c r="T14" i="23"/>
  <c r="T13" i="23"/>
  <c r="T12" i="23"/>
  <c r="T11" i="23"/>
  <c r="T10" i="23"/>
  <c r="R38" i="23"/>
  <c r="R37" i="23"/>
  <c r="R36" i="23"/>
  <c r="R35" i="23"/>
  <c r="R34" i="23"/>
  <c r="R23" i="23"/>
  <c r="R22" i="23"/>
  <c r="R21" i="23"/>
  <c r="R20" i="23"/>
  <c r="R19" i="23"/>
  <c r="R18" i="23"/>
  <c r="R17" i="23"/>
  <c r="R16" i="23"/>
  <c r="R15" i="23"/>
  <c r="R14" i="23"/>
  <c r="R13" i="23"/>
  <c r="R12" i="23"/>
  <c r="R11" i="23"/>
  <c r="R10" i="23"/>
  <c r="P38" i="23"/>
  <c r="P37" i="23"/>
  <c r="P36" i="23"/>
  <c r="P35" i="23"/>
  <c r="P34" i="23"/>
  <c r="P23" i="23"/>
  <c r="P22" i="23"/>
  <c r="P21" i="23"/>
  <c r="P20" i="23"/>
  <c r="P19" i="23"/>
  <c r="P18" i="23"/>
  <c r="P17" i="23"/>
  <c r="P16" i="23"/>
  <c r="P15" i="23"/>
  <c r="P14" i="23"/>
  <c r="P13" i="23"/>
  <c r="P12" i="23"/>
  <c r="P11" i="23"/>
  <c r="P10" i="23"/>
  <c r="N38" i="23"/>
  <c r="N37" i="23"/>
  <c r="N36" i="23"/>
  <c r="N35" i="23"/>
  <c r="N3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L38" i="23"/>
  <c r="L37" i="23"/>
  <c r="L36" i="23"/>
  <c r="L35" i="23"/>
  <c r="L34" i="23"/>
  <c r="L23" i="23"/>
  <c r="L22" i="23"/>
  <c r="L21" i="23"/>
  <c r="L20" i="23"/>
  <c r="L19" i="23"/>
  <c r="L18" i="23"/>
  <c r="L17" i="23"/>
  <c r="L16" i="23"/>
  <c r="L15" i="23"/>
  <c r="L14" i="23"/>
  <c r="L13" i="23"/>
  <c r="L12" i="23"/>
  <c r="L11" i="23"/>
  <c r="L10" i="23"/>
  <c r="J38" i="23"/>
  <c r="J37" i="23"/>
  <c r="J36" i="23"/>
  <c r="J35" i="23"/>
  <c r="J34" i="23"/>
  <c r="J23" i="23"/>
  <c r="J22" i="23"/>
  <c r="J21" i="23"/>
  <c r="J20" i="23"/>
  <c r="J19" i="23"/>
  <c r="J18" i="23"/>
  <c r="J17" i="23"/>
  <c r="J16" i="23"/>
  <c r="J15" i="23"/>
  <c r="J14" i="23"/>
  <c r="J13" i="23"/>
  <c r="J12" i="23"/>
  <c r="J11" i="23"/>
  <c r="J10" i="23"/>
  <c r="H38" i="23"/>
  <c r="H37" i="23"/>
  <c r="H36" i="23"/>
  <c r="H35" i="23"/>
  <c r="H34" i="23"/>
  <c r="H23" i="23"/>
  <c r="H22" i="23"/>
  <c r="H21" i="23"/>
  <c r="H20" i="23"/>
  <c r="H19" i="23"/>
  <c r="H18" i="23"/>
  <c r="H17" i="23"/>
  <c r="H16" i="23"/>
  <c r="H15" i="23"/>
  <c r="H14" i="23"/>
  <c r="H13" i="23"/>
  <c r="H12" i="23"/>
  <c r="H11" i="23"/>
  <c r="H10" i="23"/>
  <c r="Z39" i="23" l="1"/>
  <c r="J39" i="23"/>
  <c r="N39" i="23"/>
  <c r="T39" i="23"/>
  <c r="V39" i="23"/>
  <c r="AB39" i="23"/>
  <c r="AD39" i="23"/>
  <c r="AJ39" i="23"/>
  <c r="AL39" i="23"/>
  <c r="P39" i="23"/>
  <c r="R39" i="23"/>
  <c r="AH39" i="23"/>
  <c r="AF39" i="23"/>
  <c r="H39" i="23"/>
  <c r="L39" i="23"/>
  <c r="X39" i="23"/>
  <c r="F10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34" i="23"/>
  <c r="F35" i="23"/>
  <c r="F36" i="23"/>
  <c r="F37" i="23"/>
  <c r="F38" i="23"/>
  <c r="F11" i="23"/>
  <c r="F41" i="23" l="1"/>
  <c r="F47" i="23" s="1"/>
  <c r="F42" i="23"/>
  <c r="F48" i="23" s="1"/>
  <c r="BR38" i="23"/>
  <c r="BR37" i="23"/>
  <c r="BR36" i="23"/>
  <c r="BR35" i="23"/>
  <c r="BR34" i="23"/>
  <c r="BR23" i="23"/>
  <c r="BR22" i="23"/>
  <c r="BR21" i="23"/>
  <c r="BR20" i="23"/>
  <c r="BR19" i="23"/>
  <c r="BR18" i="23"/>
  <c r="BR17" i="23"/>
  <c r="BR16" i="23"/>
  <c r="BR15" i="23"/>
  <c r="BR14" i="23"/>
  <c r="BR13" i="23"/>
  <c r="BR12" i="23"/>
  <c r="BR11" i="23"/>
  <c r="BR10" i="23"/>
  <c r="BP38" i="23"/>
  <c r="BP37" i="23"/>
  <c r="BP36" i="23"/>
  <c r="BP35" i="23"/>
  <c r="BP34" i="23"/>
  <c r="BP23" i="23"/>
  <c r="BP22" i="23"/>
  <c r="BP21" i="23"/>
  <c r="BP20" i="23"/>
  <c r="BP19" i="23"/>
  <c r="BP18" i="23"/>
  <c r="BP17" i="23"/>
  <c r="BP16" i="23"/>
  <c r="BP15" i="23"/>
  <c r="BP14" i="23"/>
  <c r="BP13" i="23"/>
  <c r="BP12" i="23"/>
  <c r="BP11" i="23"/>
  <c r="BP10" i="23"/>
  <c r="BN38" i="23"/>
  <c r="BN37" i="23"/>
  <c r="BN36" i="23"/>
  <c r="BN35" i="23"/>
  <c r="BN34" i="23"/>
  <c r="BN23" i="23"/>
  <c r="BN22" i="23"/>
  <c r="BN21" i="23"/>
  <c r="BN20" i="23"/>
  <c r="BN19" i="23"/>
  <c r="BN18" i="23"/>
  <c r="BN17" i="23"/>
  <c r="BN16" i="23"/>
  <c r="BN15" i="23"/>
  <c r="BN14" i="23"/>
  <c r="BN13" i="23"/>
  <c r="BN12" i="23"/>
  <c r="BN11" i="23"/>
  <c r="BN10" i="23"/>
  <c r="BL38" i="23"/>
  <c r="BL37" i="23"/>
  <c r="BL36" i="23"/>
  <c r="BL35" i="23"/>
  <c r="BL34" i="23"/>
  <c r="BL23" i="23"/>
  <c r="BL22" i="23"/>
  <c r="BL21" i="23"/>
  <c r="BL20" i="23"/>
  <c r="BL19" i="23"/>
  <c r="BL18" i="23"/>
  <c r="BL17" i="23"/>
  <c r="BL16" i="23"/>
  <c r="BL15" i="23"/>
  <c r="BL14" i="23"/>
  <c r="BL13" i="23"/>
  <c r="BL12" i="23"/>
  <c r="BL11" i="23"/>
  <c r="BL10" i="23"/>
  <c r="BJ38" i="23"/>
  <c r="BJ37" i="23"/>
  <c r="BJ36" i="23"/>
  <c r="BJ35" i="23"/>
  <c r="BJ34" i="23"/>
  <c r="BJ23" i="23"/>
  <c r="BJ22" i="23"/>
  <c r="BJ21" i="23"/>
  <c r="BJ20" i="23"/>
  <c r="BJ19" i="23"/>
  <c r="BJ18" i="23"/>
  <c r="BJ17" i="23"/>
  <c r="BJ16" i="23"/>
  <c r="BJ15" i="23"/>
  <c r="BJ14" i="23"/>
  <c r="BJ13" i="23"/>
  <c r="BJ12" i="23"/>
  <c r="BJ11" i="23"/>
  <c r="BJ10" i="23"/>
  <c r="BH38" i="23"/>
  <c r="BH37" i="23"/>
  <c r="BH36" i="23"/>
  <c r="BH35" i="23"/>
  <c r="BH34" i="23"/>
  <c r="BH23" i="23"/>
  <c r="BH22" i="23"/>
  <c r="BH21" i="23"/>
  <c r="BH20" i="23"/>
  <c r="BH19" i="23"/>
  <c r="BH18" i="23"/>
  <c r="BH17" i="23"/>
  <c r="BH16" i="23"/>
  <c r="BH15" i="23"/>
  <c r="BH14" i="23"/>
  <c r="BH13" i="23"/>
  <c r="BH12" i="23"/>
  <c r="BH11" i="23"/>
  <c r="BH10" i="23"/>
  <c r="BF38" i="23"/>
  <c r="BF37" i="23"/>
  <c r="BF36" i="23"/>
  <c r="BF35" i="23"/>
  <c r="BF34" i="23"/>
  <c r="BF23" i="23"/>
  <c r="BF22" i="23"/>
  <c r="BF21" i="23"/>
  <c r="BF20" i="23"/>
  <c r="BF19" i="23"/>
  <c r="BF18" i="23"/>
  <c r="BF17" i="23"/>
  <c r="BF16" i="23"/>
  <c r="BF15" i="23"/>
  <c r="BF14" i="23"/>
  <c r="BF13" i="23"/>
  <c r="BF12" i="23"/>
  <c r="BF11" i="23"/>
  <c r="BF10" i="23"/>
  <c r="BD38" i="23"/>
  <c r="BD37" i="23"/>
  <c r="BD36" i="23"/>
  <c r="BD35" i="23"/>
  <c r="BD34" i="23"/>
  <c r="BD23" i="23"/>
  <c r="BD22" i="23"/>
  <c r="BD21" i="23"/>
  <c r="BD20" i="23"/>
  <c r="BQ39" i="23"/>
  <c r="BO39" i="23"/>
  <c r="BM39" i="23"/>
  <c r="BK39" i="23"/>
  <c r="BI39" i="23"/>
  <c r="BG39" i="23"/>
  <c r="BE39" i="23"/>
  <c r="BD19" i="23"/>
  <c r="BD18" i="23"/>
  <c r="BD17" i="23"/>
  <c r="BD16" i="23"/>
  <c r="BD15" i="23"/>
  <c r="BD14" i="23"/>
  <c r="BD13" i="23"/>
  <c r="BD12" i="23"/>
  <c r="BD11" i="23"/>
  <c r="BD10" i="23"/>
  <c r="BC39" i="23"/>
  <c r="BS39" i="23" l="1"/>
  <c r="F39" i="23" l="1"/>
  <c r="F52" i="23" s="1"/>
  <c r="BH39" i="23"/>
  <c r="BL39" i="23"/>
  <c r="BF39" i="23"/>
  <c r="BP39" i="23"/>
  <c r="BJ39" i="23"/>
  <c r="BN39" i="23" l="1"/>
  <c r="BR39" i="23" l="1"/>
  <c r="BD39" i="23" l="1"/>
  <c r="BU39" i="23" l="1"/>
  <c r="BT39" i="23"/>
</calcChain>
</file>

<file path=xl/sharedStrings.xml><?xml version="1.0" encoding="utf-8"?>
<sst xmlns="http://schemas.openxmlformats.org/spreadsheetml/2006/main" count="370" uniqueCount="62">
  <si>
    <t>JUNIOR ALEJANDRO MANOSALVA VELANDIA</t>
  </si>
  <si>
    <t xml:space="preserve">CARLOS ARTURO MENDOZA DUEÑAS </t>
  </si>
  <si>
    <t xml:space="preserve">JOSE LUIS SERRANO FAJARDO </t>
  </si>
  <si>
    <t xml:space="preserve">EDWARD OSWALDO FAJARDO MONROY </t>
  </si>
  <si>
    <t xml:space="preserve">DISTRIBUCION DE MATERIALES POR LOTE </t>
  </si>
  <si>
    <t>MUNICIPIO</t>
  </si>
  <si>
    <t xml:space="preserve">SUMATORIA 
CANTIDADES </t>
  </si>
  <si>
    <t xml:space="preserve">CANTIDADES QUE QUEDAN </t>
  </si>
  <si>
    <t xml:space="preserve">FECHA DE SALIDA </t>
  </si>
  <si>
    <t xml:space="preserve">FECHA DE APERTURA  </t>
  </si>
  <si>
    <t xml:space="preserve">FECHA DE ENTREGA  </t>
  </si>
  <si>
    <t xml:space="preserve">FICHA: </t>
  </si>
  <si>
    <t>No. Horas:</t>
  </si>
  <si>
    <t>CAMPESENA COMPLEMENTARIA</t>
  </si>
  <si>
    <t xml:space="preserve">NOMBRE DEL PROGRAMA: </t>
  </si>
  <si>
    <t>ITEM</t>
  </si>
  <si>
    <t>DESCRIPCION  DE  LA IDENTIFICACIÓN Y CALIDADES MÍNIMAS REQUERIDAS DE LOS ELEMENTOS A ADQUIRIR</t>
  </si>
  <si>
    <t>UNIDAD</t>
  </si>
  <si>
    <t>CANTIDAD TOTAL</t>
  </si>
  <si>
    <t xml:space="preserve">VALOR TOTAL </t>
  </si>
  <si>
    <t>CANTIDAD</t>
  </si>
  <si>
    <t>VALOR</t>
  </si>
  <si>
    <t>Decametro Cinta 20 Metros</t>
  </si>
  <si>
    <t xml:space="preserve">Flexometro Metro 8 Metros - </t>
  </si>
  <si>
    <t xml:space="preserve">Palustre Mango Plastico Amarillo 7 Pg </t>
  </si>
  <si>
    <t>Maceta Octagonal 2 Lbs Mango Fibra de Vidrio 12 Pulgadas</t>
  </si>
  <si>
    <t>Llana metalica lisa 28cm</t>
  </si>
  <si>
    <t>Nivel Laser 3 Burbujas Cinta Métrica Regla Cruz Horiz VerticAL</t>
  </si>
  <si>
    <t>Martillo uña 8001-b Pulido Mango Fibra De Vidrio 15oz</t>
  </si>
  <si>
    <t>Serrucho 16 pulgadas</t>
  </si>
  <si>
    <t>Segueta 12 Pulgadas Amarilla</t>
  </si>
  <si>
    <t xml:space="preserve">Mazo de Goma 13 Oz 368 g </t>
  </si>
  <si>
    <t>Amarrador de Varillas Hierro 1/2 12815 (Bichiroque)</t>
  </si>
  <si>
    <t xml:space="preserve">Alicate Universal 6 Pulgadas Mango PVC </t>
  </si>
  <si>
    <t>Guante Vaqueta Ingeniero Sencillo Combinado</t>
  </si>
  <si>
    <t>Palustre 7 pulgadas mango madera</t>
  </si>
  <si>
    <t>Llana Dentada Acero Mango Plástico 12x12 mm</t>
  </si>
  <si>
    <t xml:space="preserve">Plomada Metálica con Centro 310 g </t>
  </si>
  <si>
    <t xml:space="preserve">Tenazas (8") para carpintero </t>
  </si>
  <si>
    <t xml:space="preserve">Brocas de 3/8 de 30 cm de larga, para metal </t>
  </si>
  <si>
    <t xml:space="preserve">Set Destornilladores de golpe set de12 piezas, 6 de estrella y 6 de pala </t>
  </si>
  <si>
    <t>JUEGO</t>
  </si>
  <si>
    <t xml:space="preserve">Flexometro Metro 5 Metros - </t>
  </si>
  <si>
    <t>Set sierra copa bimetal 13 piezas, desde 1/2" a 3" (Juego de 11 brocasierras bimetálicas y 2 mandriles, Expert</t>
  </si>
  <si>
    <t>Juego de cinceles para madera x 4 unidades</t>
  </si>
  <si>
    <t xml:space="preserve">Tuercas de 3/8 galvanizado </t>
  </si>
  <si>
    <t>Arandela 3/8 galvanizada</t>
  </si>
  <si>
    <t>Serrucho de 24" mango , dientes (Fabricados en acero alto carbono templado, Clave: STD-18, Largo de hoja: 18" (45 cm)</t>
  </si>
  <si>
    <t>Set Formones 4Pzas (Punta reforzada, acero cromo vanadio, cabeza metálica que soporte golpe</t>
  </si>
  <si>
    <t>Sierra copa 3,5" (Madera, Acero, Acero inoxidable, hierro, etc. Dientes de acero M3 alta velocidad resisten la ruptura y brindan larga vida útil Ranuras amplias para remover material fácilmente Cortes 2x más rápidos 10x Mayor durabilidad que las de acero al carbono Profundidad de corte 50 mm Para eje 7/16"</t>
  </si>
  <si>
    <t>MANDRIL PARA SIERRA COPA 3/8 (1-1/2)</t>
  </si>
  <si>
    <t xml:space="preserve">TOTALES </t>
  </si>
  <si>
    <t xml:space="preserve">VALOR CONTRATO </t>
  </si>
  <si>
    <t>DIFERENCIA</t>
  </si>
  <si>
    <t xml:space="preserve">VALOR UNITARIO </t>
  </si>
  <si>
    <t xml:space="preserve">TOTAL CONSTRUCCIÓN </t>
  </si>
  <si>
    <t>TOTAL GUADUA</t>
  </si>
  <si>
    <t xml:space="preserve">VALOR ACTUAL CONSTRUCCIÓN </t>
  </si>
  <si>
    <t>VALOR ACTUAL GUADUA</t>
  </si>
  <si>
    <t xml:space="preserve">SALDO CONSTRUCCIÓN </t>
  </si>
  <si>
    <t>SALDO GUADUA</t>
  </si>
  <si>
    <t>LOTE 1. CONSTRUCCIÓN Y GUADUA CONTRATO: CO1.PCCNTR.9496304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</si>
</sst>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$-240A]\ * #,##0.00_-;\-[$$-240A]\ * #,##0.00_-;_-[$$-240A]\ * &quot;-&quot;??_-;_-@_-"/>
  </numFmts>
  <fonts count="1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5"/>
      <color rgb="FF000000"/>
      <name val="Arial"/>
      <family val="2"/>
    </font>
    <font>
      <sz val="10"/>
      <color rgb="FF000000"/>
      <name val="Times New Roman"/>
      <charset val="204"/>
    </font>
    <font>
      <b/>
      <sz val="11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82"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8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43" fontId="7" fillId="0" borderId="0" xfId="4" applyFont="1" applyFill="1" applyAlignment="1">
      <alignment horizontal="left" vertical="top"/>
    </xf>
    <xf numFmtId="0" fontId="7" fillId="5" borderId="0" xfId="0" applyFont="1" applyFill="1" applyAlignment="1">
      <alignment horizontal="left" vertical="top"/>
    </xf>
    <xf numFmtId="0" fontId="8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40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8" fontId="6" fillId="5" borderId="32" xfId="0" applyNumberFormat="1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8" fontId="6" fillId="5" borderId="7" xfId="0" applyNumberFormat="1" applyFont="1" applyFill="1" applyBorder="1" applyAlignment="1">
      <alignment horizontal="center" vertical="top"/>
    </xf>
    <xf numFmtId="8" fontId="6" fillId="5" borderId="32" xfId="0" applyNumberFormat="1" applyFont="1" applyFill="1" applyBorder="1" applyAlignment="1">
      <alignment horizontal="center" vertical="top"/>
    </xf>
    <xf numFmtId="8" fontId="6" fillId="5" borderId="7" xfId="0" applyNumberFormat="1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top"/>
    </xf>
    <xf numFmtId="0" fontId="6" fillId="8" borderId="8" xfId="0" applyFont="1" applyFill="1" applyBorder="1" applyAlignment="1">
      <alignment vertical="center"/>
    </xf>
    <xf numFmtId="0" fontId="6" fillId="8" borderId="29" xfId="0" applyFont="1" applyFill="1" applyBorder="1" applyAlignment="1">
      <alignment vertical="center"/>
    </xf>
    <xf numFmtId="0" fontId="6" fillId="8" borderId="11" xfId="0" applyFont="1" applyFill="1" applyBorder="1" applyAlignment="1">
      <alignment vertical="center"/>
    </xf>
    <xf numFmtId="0" fontId="6" fillId="8" borderId="30" xfId="0" applyFont="1" applyFill="1" applyBorder="1" applyAlignment="1">
      <alignment vertical="center"/>
    </xf>
    <xf numFmtId="0" fontId="6" fillId="8" borderId="10" xfId="0" applyFont="1" applyFill="1" applyBorder="1" applyAlignment="1">
      <alignment horizontal="left" vertical="center"/>
    </xf>
    <xf numFmtId="0" fontId="6" fillId="8" borderId="19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left" vertical="center"/>
    </xf>
    <xf numFmtId="0" fontId="6" fillId="8" borderId="19" xfId="0" applyFont="1" applyFill="1" applyBorder="1" applyAlignment="1">
      <alignment horizontal="left" vertical="center"/>
    </xf>
    <xf numFmtId="0" fontId="6" fillId="8" borderId="35" xfId="0" applyFont="1" applyFill="1" applyBorder="1" applyAlignment="1">
      <alignment vertical="center" wrapText="1"/>
    </xf>
    <xf numFmtId="0" fontId="6" fillId="8" borderId="20" xfId="0" applyFont="1" applyFill="1" applyBorder="1" applyAlignment="1">
      <alignment vertical="center" wrapText="1"/>
    </xf>
    <xf numFmtId="0" fontId="6" fillId="8" borderId="15" xfId="0" applyFont="1" applyFill="1" applyBorder="1" applyAlignment="1">
      <alignment vertical="center" wrapText="1"/>
    </xf>
    <xf numFmtId="0" fontId="6" fillId="8" borderId="36" xfId="0" applyFont="1" applyFill="1" applyBorder="1" applyAlignment="1">
      <alignment vertical="center" wrapText="1"/>
    </xf>
    <xf numFmtId="0" fontId="6" fillId="8" borderId="26" xfId="0" applyFont="1" applyFill="1" applyBorder="1" applyAlignment="1">
      <alignment vertical="center" wrapText="1"/>
    </xf>
    <xf numFmtId="0" fontId="6" fillId="5" borderId="28" xfId="0" applyFont="1" applyFill="1" applyBorder="1" applyAlignment="1">
      <alignment horizontal="center" vertical="top"/>
    </xf>
    <xf numFmtId="8" fontId="6" fillId="4" borderId="34" xfId="0" applyNumberFormat="1" applyFont="1" applyFill="1" applyBorder="1" applyAlignment="1">
      <alignment horizontal="right" vertical="top"/>
    </xf>
    <xf numFmtId="8" fontId="6" fillId="3" borderId="34" xfId="0" applyNumberFormat="1" applyFont="1" applyFill="1" applyBorder="1" applyAlignment="1">
      <alignment horizontal="right" vertical="top"/>
    </xf>
    <xf numFmtId="0" fontId="8" fillId="0" borderId="0" xfId="0" applyFont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6" fillId="11" borderId="8" xfId="0" applyFont="1" applyFill="1" applyBorder="1" applyAlignment="1">
      <alignment vertical="center"/>
    </xf>
    <xf numFmtId="0" fontId="6" fillId="11" borderId="29" xfId="0" applyFont="1" applyFill="1" applyBorder="1" applyAlignment="1">
      <alignment vertical="center"/>
    </xf>
    <xf numFmtId="0" fontId="6" fillId="11" borderId="11" xfId="0" applyFont="1" applyFill="1" applyBorder="1" applyAlignment="1">
      <alignment vertical="center"/>
    </xf>
    <xf numFmtId="0" fontId="6" fillId="11" borderId="30" xfId="0" applyFont="1" applyFill="1" applyBorder="1" applyAlignment="1">
      <alignment vertical="center"/>
    </xf>
    <xf numFmtId="0" fontId="6" fillId="11" borderId="10" xfId="0" applyFont="1" applyFill="1" applyBorder="1" applyAlignment="1">
      <alignment horizontal="left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left" vertical="center"/>
    </xf>
    <xf numFmtId="0" fontId="6" fillId="11" borderId="19" xfId="0" applyFont="1" applyFill="1" applyBorder="1" applyAlignment="1">
      <alignment horizontal="left" vertical="center"/>
    </xf>
    <xf numFmtId="0" fontId="6" fillId="11" borderId="35" xfId="0" applyFont="1" applyFill="1" applyBorder="1" applyAlignment="1">
      <alignment vertical="center" wrapText="1"/>
    </xf>
    <xf numFmtId="0" fontId="6" fillId="11" borderId="20" xfId="0" applyFont="1" applyFill="1" applyBorder="1" applyAlignment="1">
      <alignment vertical="center" wrapText="1"/>
    </xf>
    <xf numFmtId="0" fontId="6" fillId="11" borderId="15" xfId="0" applyFont="1" applyFill="1" applyBorder="1" applyAlignment="1">
      <alignment vertical="center" wrapText="1"/>
    </xf>
    <xf numFmtId="0" fontId="6" fillId="11" borderId="36" xfId="0" applyFont="1" applyFill="1" applyBorder="1" applyAlignment="1">
      <alignment vertical="center" wrapText="1"/>
    </xf>
    <xf numFmtId="0" fontId="6" fillId="11" borderId="26" xfId="0" applyFont="1" applyFill="1" applyBorder="1" applyAlignment="1">
      <alignment vertical="center" wrapText="1"/>
    </xf>
    <xf numFmtId="44" fontId="7" fillId="0" borderId="0" xfId="0" applyNumberFormat="1" applyFont="1" applyAlignment="1">
      <alignment horizontal="right"/>
    </xf>
    <xf numFmtId="0" fontId="6" fillId="13" borderId="8" xfId="0" applyFont="1" applyFill="1" applyBorder="1" applyAlignment="1">
      <alignment vertical="center"/>
    </xf>
    <xf numFmtId="0" fontId="6" fillId="13" borderId="29" xfId="0" applyFont="1" applyFill="1" applyBorder="1" applyAlignment="1">
      <alignment vertical="center"/>
    </xf>
    <xf numFmtId="0" fontId="6" fillId="13" borderId="11" xfId="0" applyFont="1" applyFill="1" applyBorder="1" applyAlignment="1">
      <alignment vertical="center"/>
    </xf>
    <xf numFmtId="0" fontId="6" fillId="13" borderId="30" xfId="0" applyFont="1" applyFill="1" applyBorder="1" applyAlignment="1">
      <alignment vertical="center"/>
    </xf>
    <xf numFmtId="0" fontId="6" fillId="13" borderId="10" xfId="0" applyFont="1" applyFill="1" applyBorder="1" applyAlignment="1">
      <alignment horizontal="left" vertical="center"/>
    </xf>
    <xf numFmtId="0" fontId="6" fillId="13" borderId="19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left" vertical="center"/>
    </xf>
    <xf numFmtId="0" fontId="6" fillId="13" borderId="19" xfId="0" applyFont="1" applyFill="1" applyBorder="1" applyAlignment="1">
      <alignment horizontal="left" vertical="center"/>
    </xf>
    <xf numFmtId="0" fontId="6" fillId="13" borderId="35" xfId="0" applyFont="1" applyFill="1" applyBorder="1" applyAlignment="1">
      <alignment vertical="center" wrapText="1"/>
    </xf>
    <xf numFmtId="0" fontId="6" fillId="13" borderId="20" xfId="0" applyFont="1" applyFill="1" applyBorder="1" applyAlignment="1">
      <alignment vertical="center" wrapText="1"/>
    </xf>
    <xf numFmtId="0" fontId="6" fillId="13" borderId="15" xfId="0" applyFont="1" applyFill="1" applyBorder="1" applyAlignment="1">
      <alignment vertical="center" wrapText="1"/>
    </xf>
    <xf numFmtId="0" fontId="6" fillId="13" borderId="36" xfId="0" applyFont="1" applyFill="1" applyBorder="1" applyAlignment="1">
      <alignment vertical="center" wrapText="1"/>
    </xf>
    <xf numFmtId="0" fontId="6" fillId="13" borderId="26" xfId="0" applyFont="1" applyFill="1" applyBorder="1" applyAlignment="1">
      <alignment vertical="center" wrapText="1"/>
    </xf>
    <xf numFmtId="0" fontId="7" fillId="13" borderId="8" xfId="0" applyFont="1" applyFill="1" applyBorder="1" applyAlignment="1">
      <alignment horizontal="center" vertical="center"/>
    </xf>
    <xf numFmtId="8" fontId="7" fillId="13" borderId="29" xfId="0" applyNumberFormat="1" applyFont="1" applyFill="1" applyBorder="1" applyAlignment="1">
      <alignment horizontal="center" vertical="center"/>
    </xf>
    <xf numFmtId="0" fontId="7" fillId="13" borderId="23" xfId="0" applyFont="1" applyFill="1" applyBorder="1" applyAlignment="1">
      <alignment horizontal="center" vertical="center"/>
    </xf>
    <xf numFmtId="8" fontId="7" fillId="13" borderId="30" xfId="0" applyNumberFormat="1" applyFont="1" applyFill="1" applyBorder="1" applyAlignment="1">
      <alignment horizontal="center" vertical="center"/>
    </xf>
    <xf numFmtId="0" fontId="6" fillId="14" borderId="41" xfId="0" applyFont="1" applyFill="1" applyBorder="1" applyAlignment="1">
      <alignment horizontal="center" vertical="center"/>
    </xf>
    <xf numFmtId="0" fontId="6" fillId="14" borderId="7" xfId="0" applyFont="1" applyFill="1" applyBorder="1" applyAlignment="1">
      <alignment horizontal="center" vertical="center"/>
    </xf>
    <xf numFmtId="0" fontId="6" fillId="14" borderId="33" xfId="0" applyFont="1" applyFill="1" applyBorder="1" applyAlignment="1">
      <alignment horizontal="center" vertical="center"/>
    </xf>
    <xf numFmtId="0" fontId="7" fillId="11" borderId="8" xfId="0" applyFont="1" applyFill="1" applyBorder="1" applyAlignment="1">
      <alignment horizontal="center" vertical="center"/>
    </xf>
    <xf numFmtId="8" fontId="7" fillId="11" borderId="29" xfId="0" applyNumberFormat="1" applyFont="1" applyFill="1" applyBorder="1" applyAlignment="1">
      <alignment horizontal="center" vertical="center"/>
    </xf>
    <xf numFmtId="0" fontId="7" fillId="11" borderId="23" xfId="0" applyFont="1" applyFill="1" applyBorder="1" applyAlignment="1">
      <alignment horizontal="center" vertical="center"/>
    </xf>
    <xf numFmtId="8" fontId="7" fillId="11" borderId="30" xfId="0" applyNumberFormat="1" applyFont="1" applyFill="1" applyBorder="1" applyAlignment="1">
      <alignment horizontal="center" vertical="center"/>
    </xf>
    <xf numFmtId="0" fontId="6" fillId="15" borderId="41" xfId="0" applyFont="1" applyFill="1" applyBorder="1" applyAlignment="1">
      <alignment horizontal="center" vertical="center"/>
    </xf>
    <xf numFmtId="0" fontId="6" fillId="15" borderId="7" xfId="0" applyFont="1" applyFill="1" applyBorder="1" applyAlignment="1">
      <alignment horizontal="center" vertical="center"/>
    </xf>
    <xf numFmtId="0" fontId="6" fillId="15" borderId="3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8" fontId="7" fillId="8" borderId="29" xfId="0" applyNumberFormat="1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23" xfId="0" applyFont="1" applyFill="1" applyBorder="1" applyAlignment="1">
      <alignment horizontal="center" vertical="center"/>
    </xf>
    <xf numFmtId="8" fontId="7" fillId="8" borderId="30" xfId="0" applyNumberFormat="1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6" fillId="9" borderId="41" xfId="0" applyFont="1" applyFill="1" applyBorder="1" applyAlignment="1">
      <alignment horizontal="center" vertical="center"/>
    </xf>
    <xf numFmtId="0" fontId="6" fillId="9" borderId="7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8" fontId="9" fillId="2" borderId="34" xfId="0" applyNumberFormat="1" applyFont="1" applyFill="1" applyBorder="1"/>
    <xf numFmtId="0" fontId="6" fillId="5" borderId="44" xfId="0" applyFont="1" applyFill="1" applyBorder="1" applyAlignment="1">
      <alignment vertical="top"/>
    </xf>
    <xf numFmtId="0" fontId="6" fillId="5" borderId="21" xfId="0" applyFont="1" applyFill="1" applyBorder="1" applyAlignment="1">
      <alignment vertical="top"/>
    </xf>
    <xf numFmtId="8" fontId="6" fillId="5" borderId="34" xfId="0" applyNumberFormat="1" applyFont="1" applyFill="1" applyBorder="1" applyAlignment="1">
      <alignment horizontal="center" vertical="top"/>
    </xf>
    <xf numFmtId="8" fontId="6" fillId="3" borderId="34" xfId="0" applyNumberFormat="1" applyFont="1" applyFill="1" applyBorder="1" applyAlignment="1">
      <alignment vertical="center"/>
    </xf>
    <xf numFmtId="8" fontId="6" fillId="5" borderId="44" xfId="0" applyNumberFormat="1" applyFont="1" applyFill="1" applyBorder="1" applyAlignment="1">
      <alignment horizontal="center" vertical="top"/>
    </xf>
    <xf numFmtId="0" fontId="6" fillId="17" borderId="8" xfId="0" applyFont="1" applyFill="1" applyBorder="1" applyAlignment="1">
      <alignment vertical="center"/>
    </xf>
    <xf numFmtId="0" fontId="6" fillId="17" borderId="29" xfId="0" applyFont="1" applyFill="1" applyBorder="1" applyAlignment="1">
      <alignment vertical="center"/>
    </xf>
    <xf numFmtId="0" fontId="6" fillId="17" borderId="10" xfId="0" applyFont="1" applyFill="1" applyBorder="1" applyAlignment="1">
      <alignment horizontal="left" vertical="center"/>
    </xf>
    <xf numFmtId="0" fontId="6" fillId="17" borderId="19" xfId="0" applyFont="1" applyFill="1" applyBorder="1" applyAlignment="1">
      <alignment horizontal="center" vertical="center"/>
    </xf>
    <xf numFmtId="0" fontId="6" fillId="17" borderId="19" xfId="0" applyFont="1" applyFill="1" applyBorder="1" applyAlignment="1">
      <alignment horizontal="left" vertical="center"/>
    </xf>
    <xf numFmtId="0" fontId="6" fillId="17" borderId="35" xfId="0" applyFont="1" applyFill="1" applyBorder="1" applyAlignment="1">
      <alignment vertical="center" wrapText="1"/>
    </xf>
    <xf numFmtId="0" fontId="6" fillId="17" borderId="20" xfId="0" applyFont="1" applyFill="1" applyBorder="1" applyAlignment="1">
      <alignment vertical="center" wrapText="1"/>
    </xf>
    <xf numFmtId="0" fontId="6" fillId="17" borderId="41" xfId="0" applyFont="1" applyFill="1" applyBorder="1" applyAlignment="1">
      <alignment horizontal="center" vertical="center"/>
    </xf>
    <xf numFmtId="0" fontId="6" fillId="17" borderId="7" xfId="0" applyFont="1" applyFill="1" applyBorder="1" applyAlignment="1">
      <alignment horizontal="center" vertical="center"/>
    </xf>
    <xf numFmtId="0" fontId="7" fillId="17" borderId="8" xfId="0" applyFont="1" applyFill="1" applyBorder="1" applyAlignment="1">
      <alignment horizontal="center" vertical="center"/>
    </xf>
    <xf numFmtId="8" fontId="7" fillId="17" borderId="29" xfId="0" applyNumberFormat="1" applyFont="1" applyFill="1" applyBorder="1" applyAlignment="1">
      <alignment horizontal="center" vertical="center"/>
    </xf>
    <xf numFmtId="0" fontId="7" fillId="17" borderId="23" xfId="0" applyFont="1" applyFill="1" applyBorder="1" applyAlignment="1">
      <alignment horizontal="center" vertical="center"/>
    </xf>
    <xf numFmtId="8" fontId="7" fillId="17" borderId="30" xfId="0" applyNumberFormat="1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164" fontId="7" fillId="0" borderId="0" xfId="5" applyNumberFormat="1" applyFont="1" applyBorder="1" applyAlignment="1">
      <alignment horizontal="left" vertical="top"/>
    </xf>
    <xf numFmtId="44" fontId="7" fillId="0" borderId="0" xfId="5" applyFont="1" applyBorder="1" applyAlignment="1">
      <alignment horizontal="left" vertical="top"/>
    </xf>
    <xf numFmtId="0" fontId="6" fillId="0" borderId="0" xfId="0" applyFont="1"/>
    <xf numFmtId="0" fontId="7" fillId="11" borderId="45" xfId="0" applyFont="1" applyFill="1" applyBorder="1" applyAlignment="1">
      <alignment vertical="center" wrapText="1"/>
    </xf>
    <xf numFmtId="0" fontId="7" fillId="11" borderId="45" xfId="0" applyFont="1" applyFill="1" applyBorder="1" applyAlignment="1">
      <alignment horizontal="center" vertical="center" wrapText="1"/>
    </xf>
    <xf numFmtId="4" fontId="7" fillId="11" borderId="45" xfId="0" applyNumberFormat="1" applyFont="1" applyFill="1" applyBorder="1" applyAlignment="1">
      <alignment horizontal="center" vertical="center" wrapText="1"/>
    </xf>
    <xf numFmtId="8" fontId="7" fillId="11" borderId="30" xfId="0" applyNumberFormat="1" applyFont="1" applyFill="1" applyBorder="1" applyAlignment="1">
      <alignment vertical="center"/>
    </xf>
    <xf numFmtId="0" fontId="7" fillId="11" borderId="1" xfId="0" applyFont="1" applyFill="1" applyBorder="1" applyAlignment="1">
      <alignment vertical="center" wrapText="1"/>
    </xf>
    <xf numFmtId="0" fontId="7" fillId="11" borderId="1" xfId="0" applyFont="1" applyFill="1" applyBorder="1" applyAlignment="1">
      <alignment horizontal="center" vertical="center" wrapText="1"/>
    </xf>
    <xf numFmtId="4" fontId="7" fillId="11" borderId="1" xfId="0" applyNumberFormat="1" applyFont="1" applyFill="1" applyBorder="1" applyAlignment="1">
      <alignment horizontal="center" vertical="center" wrapText="1"/>
    </xf>
    <xf numFmtId="8" fontId="7" fillId="11" borderId="19" xfId="0" applyNumberFormat="1" applyFont="1" applyFill="1" applyBorder="1" applyAlignment="1">
      <alignment vertical="center"/>
    </xf>
    <xf numFmtId="0" fontId="7" fillId="18" borderId="1" xfId="0" applyFont="1" applyFill="1" applyBorder="1" applyAlignment="1">
      <alignment vertical="center" wrapText="1"/>
    </xf>
    <xf numFmtId="0" fontId="7" fillId="18" borderId="1" xfId="0" applyFont="1" applyFill="1" applyBorder="1" applyAlignment="1">
      <alignment horizontal="center" vertical="center" wrapText="1"/>
    </xf>
    <xf numFmtId="4" fontId="7" fillId="18" borderId="1" xfId="0" applyNumberFormat="1" applyFont="1" applyFill="1" applyBorder="1" applyAlignment="1">
      <alignment horizontal="center" vertical="center" wrapText="1"/>
    </xf>
    <xf numFmtId="8" fontId="7" fillId="18" borderId="19" xfId="0" applyNumberFormat="1" applyFont="1" applyFill="1" applyBorder="1" applyAlignment="1">
      <alignment vertical="center"/>
    </xf>
    <xf numFmtId="8" fontId="6" fillId="18" borderId="1" xfId="0" applyNumberFormat="1" applyFont="1" applyFill="1" applyBorder="1" applyAlignment="1">
      <alignment horizontal="left" vertical="top"/>
    </xf>
    <xf numFmtId="44" fontId="6" fillId="18" borderId="1" xfId="5" applyFont="1" applyFill="1" applyBorder="1" applyAlignment="1">
      <alignment horizontal="left" vertical="top"/>
    </xf>
    <xf numFmtId="8" fontId="12" fillId="18" borderId="1" xfId="0" applyNumberFormat="1" applyFont="1" applyFill="1" applyBorder="1" applyAlignment="1">
      <alignment horizontal="left" vertical="top"/>
    </xf>
    <xf numFmtId="8" fontId="6" fillId="11" borderId="1" xfId="0" applyNumberFormat="1" applyFont="1" applyFill="1" applyBorder="1" applyAlignment="1">
      <alignment horizontal="left" vertical="top"/>
    </xf>
    <xf numFmtId="164" fontId="6" fillId="11" borderId="1" xfId="5" applyNumberFormat="1" applyFont="1" applyFill="1" applyBorder="1" applyAlignment="1">
      <alignment horizontal="left" vertical="top"/>
    </xf>
    <xf numFmtId="8" fontId="12" fillId="11" borderId="1" xfId="0" applyNumberFormat="1" applyFont="1" applyFill="1" applyBorder="1" applyAlignment="1">
      <alignment horizontal="left" vertical="top"/>
    </xf>
    <xf numFmtId="0" fontId="6" fillId="18" borderId="1" xfId="0" applyFont="1" applyFill="1" applyBorder="1" applyAlignment="1">
      <alignment horizontal="right"/>
    </xf>
    <xf numFmtId="0" fontId="6" fillId="0" borderId="12" xfId="0" applyFont="1" applyBorder="1" applyAlignment="1">
      <alignment horizontal="right" vertical="top"/>
    </xf>
    <xf numFmtId="0" fontId="6" fillId="0" borderId="14" xfId="0" applyFont="1" applyBorder="1" applyAlignment="1">
      <alignment horizontal="right" vertical="top"/>
    </xf>
    <xf numFmtId="0" fontId="7" fillId="0" borderId="12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right"/>
    </xf>
    <xf numFmtId="0" fontId="6" fillId="11" borderId="46" xfId="0" applyFont="1" applyFill="1" applyBorder="1" applyAlignment="1">
      <alignment horizontal="center"/>
    </xf>
    <xf numFmtId="0" fontId="6" fillId="11" borderId="2" xfId="0" applyFont="1" applyFill="1" applyBorder="1" applyAlignment="1">
      <alignment horizontal="center"/>
    </xf>
    <xf numFmtId="0" fontId="6" fillId="18" borderId="1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12" borderId="12" xfId="0" applyFont="1" applyFill="1" applyBorder="1" applyAlignment="1">
      <alignment horizontal="center" vertical="center"/>
    </xf>
    <xf numFmtId="0" fontId="10" fillId="12" borderId="13" xfId="0" applyFont="1" applyFill="1" applyBorder="1" applyAlignment="1">
      <alignment horizontal="center" vertical="center"/>
    </xf>
    <xf numFmtId="0" fontId="10" fillId="12" borderId="14" xfId="0" applyFont="1" applyFill="1" applyBorder="1" applyAlignment="1">
      <alignment horizontal="center" vertical="center"/>
    </xf>
    <xf numFmtId="0" fontId="10" fillId="10" borderId="12" xfId="0" applyFont="1" applyFill="1" applyBorder="1" applyAlignment="1">
      <alignment horizontal="center" vertical="center"/>
    </xf>
    <xf numFmtId="0" fontId="10" fillId="10" borderId="13" xfId="0" applyFont="1" applyFill="1" applyBorder="1" applyAlignment="1">
      <alignment horizontal="center" vertical="center"/>
    </xf>
    <xf numFmtId="0" fontId="10" fillId="10" borderId="14" xfId="0" applyFont="1" applyFill="1" applyBorder="1" applyAlignment="1">
      <alignment horizontal="center" vertical="center"/>
    </xf>
    <xf numFmtId="0" fontId="10" fillId="16" borderId="12" xfId="0" applyFont="1" applyFill="1" applyBorder="1" applyAlignment="1">
      <alignment horizontal="center" vertical="center"/>
    </xf>
    <xf numFmtId="0" fontId="10" fillId="16" borderId="13" xfId="0" applyFont="1" applyFill="1" applyBorder="1" applyAlignment="1">
      <alignment horizontal="center" vertical="center"/>
    </xf>
    <xf numFmtId="0" fontId="10" fillId="16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5" borderId="43" xfId="0" applyFont="1" applyFill="1" applyBorder="1" applyAlignment="1">
      <alignment horizontal="center" vertical="top"/>
    </xf>
    <xf numFmtId="0" fontId="6" fillId="5" borderId="44" xfId="0" applyFont="1" applyFill="1" applyBorder="1" applyAlignment="1">
      <alignment horizontal="center" vertical="top"/>
    </xf>
  </cellXfs>
  <cellStyles count="6">
    <cellStyle name="Millares" xfId="4" builtinId="3"/>
    <cellStyle name="Millares 2" xfId="3" xr:uid="{00000000-0005-0000-0000-000001000000}"/>
    <cellStyle name="Moneda" xfId="5" builtinId="4"/>
    <cellStyle name="Normal" xfId="0" builtinId="0"/>
    <cellStyle name="Normal 2" xfId="2" xr:uid="{00000000-0005-0000-0000-000004000000}"/>
    <cellStyle name="Normal 3" xfId="1" xr:uid="{00000000-0005-0000-0000-000005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521441</xdr:colOff>
      <xdr:row>2</xdr:row>
      <xdr:rowOff>70099</xdr:rowOff>
    </xdr:from>
    <xdr:to>
      <xdr:col>5</xdr:col>
      <xdr:colOff>602671</xdr:colOff>
      <xdr:row>7</xdr:row>
      <xdr:rowOff>381000</xdr:rowOff>
    </xdr:to>
    <xdr:grpSp>
      <xdr:nvGrpSpPr>
        <xdr:cNvPr id="22" name="Group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pSpPr>
          <a:grpSpLocks/>
        </xdr:cNvGrpSpPr>
      </xdr:nvGrpSpPr>
      <xdr:grpSpPr bwMode="auto">
        <a:xfrm>
          <a:off x="7236566" y="629693"/>
          <a:ext cx="1295668" cy="1501526"/>
          <a:chOff x="2078" y="1022"/>
          <a:chExt cx="942" cy="869"/>
        </a:xfrm>
      </xdr:grpSpPr>
      <xdr:sp macro="" textlink="">
        <xdr:nvSpPr>
          <xdr:cNvPr id="23" name="Freeform 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>
            <a:spLocks/>
          </xdr:cNvSpPr>
        </xdr:nvSpPr>
        <xdr:spPr bwMode="auto">
          <a:xfrm>
            <a:off x="2443" y="1022"/>
            <a:ext cx="209" cy="199"/>
          </a:xfrm>
          <a:custGeom>
            <a:avLst/>
            <a:gdLst>
              <a:gd name="T0" fmla="*/ 0 w 836"/>
              <a:gd name="T1" fmla="*/ 0 h 794"/>
              <a:gd name="T2" fmla="*/ 0 w 836"/>
              <a:gd name="T3" fmla="*/ 0 h 794"/>
              <a:gd name="T4" fmla="*/ 0 w 836"/>
              <a:gd name="T5" fmla="*/ 0 h 794"/>
              <a:gd name="T6" fmla="*/ 0 w 836"/>
              <a:gd name="T7" fmla="*/ 0 h 794"/>
              <a:gd name="T8" fmla="*/ 0 w 836"/>
              <a:gd name="T9" fmla="*/ 0 h 794"/>
              <a:gd name="T10" fmla="*/ 0 w 836"/>
              <a:gd name="T11" fmla="*/ 0 h 794"/>
              <a:gd name="T12" fmla="*/ 0 w 836"/>
              <a:gd name="T13" fmla="*/ 0 h 794"/>
              <a:gd name="T14" fmla="*/ 0 w 836"/>
              <a:gd name="T15" fmla="*/ 0 h 794"/>
              <a:gd name="T16" fmla="*/ 0 w 836"/>
              <a:gd name="T17" fmla="*/ 0 h 794"/>
              <a:gd name="T18" fmla="*/ 0 w 836"/>
              <a:gd name="T19" fmla="*/ 0 h 794"/>
              <a:gd name="T20" fmla="*/ 0 w 836"/>
              <a:gd name="T21" fmla="*/ 0 h 794"/>
              <a:gd name="T22" fmla="*/ 0 w 836"/>
              <a:gd name="T23" fmla="*/ 0 h 794"/>
              <a:gd name="T24" fmla="*/ 0 w 836"/>
              <a:gd name="T25" fmla="*/ 0 h 794"/>
              <a:gd name="T26" fmla="*/ 0 w 836"/>
              <a:gd name="T27" fmla="*/ 0 h 794"/>
              <a:gd name="T28" fmla="*/ 0 w 836"/>
              <a:gd name="T29" fmla="*/ 0 h 794"/>
              <a:gd name="T30" fmla="*/ 0 w 836"/>
              <a:gd name="T31" fmla="*/ 0 h 794"/>
              <a:gd name="T32" fmla="*/ 0 w 836"/>
              <a:gd name="T33" fmla="*/ 0 h 794"/>
              <a:gd name="T34" fmla="*/ 0 w 836"/>
              <a:gd name="T35" fmla="*/ 0 h 794"/>
              <a:gd name="T36" fmla="*/ 0 w 836"/>
              <a:gd name="T37" fmla="*/ 0 h 794"/>
              <a:gd name="T38" fmla="*/ 0 w 836"/>
              <a:gd name="T39" fmla="*/ 0 h 794"/>
              <a:gd name="T40" fmla="*/ 0 w 836"/>
              <a:gd name="T41" fmla="*/ 0 h 794"/>
              <a:gd name="T42" fmla="*/ 0 w 836"/>
              <a:gd name="T43" fmla="*/ 0 h 794"/>
              <a:gd name="T44" fmla="*/ 0 w 836"/>
              <a:gd name="T45" fmla="*/ 0 h 794"/>
              <a:gd name="T46" fmla="*/ 0 w 836"/>
              <a:gd name="T47" fmla="*/ 0 h 794"/>
              <a:gd name="T48" fmla="*/ 0 w 836"/>
              <a:gd name="T49" fmla="*/ 0 h 794"/>
              <a:gd name="T50" fmla="*/ 0 w 836"/>
              <a:gd name="T51" fmla="*/ 0 h 794"/>
              <a:gd name="T52" fmla="*/ 0 w 836"/>
              <a:gd name="T53" fmla="*/ 0 h 794"/>
              <a:gd name="T54" fmla="*/ 0 w 836"/>
              <a:gd name="T55" fmla="*/ 0 h 794"/>
              <a:gd name="T56" fmla="*/ 0 w 836"/>
              <a:gd name="T57" fmla="*/ 0 h 794"/>
              <a:gd name="T58" fmla="*/ 0 w 836"/>
              <a:gd name="T59" fmla="*/ 0 h 794"/>
              <a:gd name="T60" fmla="*/ 0 w 836"/>
              <a:gd name="T61" fmla="*/ 0 h 794"/>
              <a:gd name="T62" fmla="*/ 0 w 836"/>
              <a:gd name="T63" fmla="*/ 0 h 794"/>
              <a:gd name="T64" fmla="*/ 0 w 836"/>
              <a:gd name="T65" fmla="*/ 0 h 794"/>
              <a:gd name="T66" fmla="*/ 0 w 836"/>
              <a:gd name="T67" fmla="*/ 0 h 794"/>
              <a:gd name="T68" fmla="*/ 0 w 836"/>
              <a:gd name="T69" fmla="*/ 0 h 794"/>
              <a:gd name="T70" fmla="*/ 0 w 836"/>
              <a:gd name="T71" fmla="*/ 0 h 794"/>
              <a:gd name="T72" fmla="*/ 0 w 836"/>
              <a:gd name="T73" fmla="*/ 0 h 794"/>
              <a:gd name="T74" fmla="*/ 0 w 836"/>
              <a:gd name="T75" fmla="*/ 0 h 794"/>
              <a:gd name="T76" fmla="*/ 0 w 836"/>
              <a:gd name="T77" fmla="*/ 0 h 794"/>
              <a:gd name="T78" fmla="*/ 0 w 836"/>
              <a:gd name="T79" fmla="*/ 0 h 794"/>
              <a:gd name="T80" fmla="*/ 0 w 836"/>
              <a:gd name="T81" fmla="*/ 0 h 794"/>
              <a:gd name="T82" fmla="*/ 0 w 836"/>
              <a:gd name="T83" fmla="*/ 0 h 794"/>
              <a:gd name="T84" fmla="*/ 0 w 836"/>
              <a:gd name="T85" fmla="*/ 0 h 79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836"/>
              <a:gd name="T130" fmla="*/ 0 h 794"/>
              <a:gd name="T131" fmla="*/ 836 w 836"/>
              <a:gd name="T132" fmla="*/ 794 h 794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836" h="794">
                <a:moveTo>
                  <a:pt x="419" y="794"/>
                </a:moveTo>
                <a:lnTo>
                  <a:pt x="335" y="789"/>
                </a:lnTo>
                <a:lnTo>
                  <a:pt x="256" y="765"/>
                </a:lnTo>
                <a:lnTo>
                  <a:pt x="187" y="728"/>
                </a:lnTo>
                <a:lnTo>
                  <a:pt x="121" y="680"/>
                </a:lnTo>
                <a:lnTo>
                  <a:pt x="70" y="619"/>
                </a:lnTo>
                <a:lnTo>
                  <a:pt x="32" y="551"/>
                </a:lnTo>
                <a:lnTo>
                  <a:pt x="7" y="476"/>
                </a:lnTo>
                <a:lnTo>
                  <a:pt x="0" y="397"/>
                </a:lnTo>
                <a:lnTo>
                  <a:pt x="2" y="356"/>
                </a:lnTo>
                <a:lnTo>
                  <a:pt x="7" y="317"/>
                </a:lnTo>
                <a:lnTo>
                  <a:pt x="20" y="279"/>
                </a:lnTo>
                <a:lnTo>
                  <a:pt x="32" y="242"/>
                </a:lnTo>
                <a:lnTo>
                  <a:pt x="70" y="175"/>
                </a:lnTo>
                <a:lnTo>
                  <a:pt x="121" y="117"/>
                </a:lnTo>
                <a:lnTo>
                  <a:pt x="187" y="67"/>
                </a:lnTo>
                <a:lnTo>
                  <a:pt x="219" y="46"/>
                </a:lnTo>
                <a:lnTo>
                  <a:pt x="256" y="31"/>
                </a:lnTo>
                <a:lnTo>
                  <a:pt x="296" y="17"/>
                </a:lnTo>
                <a:lnTo>
                  <a:pt x="335" y="9"/>
                </a:lnTo>
                <a:lnTo>
                  <a:pt x="374" y="0"/>
                </a:lnTo>
                <a:lnTo>
                  <a:pt x="419" y="0"/>
                </a:lnTo>
                <a:lnTo>
                  <a:pt x="504" y="9"/>
                </a:lnTo>
                <a:lnTo>
                  <a:pt x="540" y="17"/>
                </a:lnTo>
                <a:lnTo>
                  <a:pt x="581" y="31"/>
                </a:lnTo>
                <a:lnTo>
                  <a:pt x="617" y="46"/>
                </a:lnTo>
                <a:lnTo>
                  <a:pt x="654" y="67"/>
                </a:lnTo>
                <a:lnTo>
                  <a:pt x="716" y="117"/>
                </a:lnTo>
                <a:lnTo>
                  <a:pt x="766" y="175"/>
                </a:lnTo>
                <a:lnTo>
                  <a:pt x="806" y="242"/>
                </a:lnTo>
                <a:lnTo>
                  <a:pt x="816" y="279"/>
                </a:lnTo>
                <a:lnTo>
                  <a:pt x="827" y="317"/>
                </a:lnTo>
                <a:lnTo>
                  <a:pt x="836" y="356"/>
                </a:lnTo>
                <a:lnTo>
                  <a:pt x="836" y="397"/>
                </a:lnTo>
                <a:lnTo>
                  <a:pt x="827" y="476"/>
                </a:lnTo>
                <a:lnTo>
                  <a:pt x="806" y="551"/>
                </a:lnTo>
                <a:lnTo>
                  <a:pt x="766" y="619"/>
                </a:lnTo>
                <a:lnTo>
                  <a:pt x="716" y="680"/>
                </a:lnTo>
                <a:lnTo>
                  <a:pt x="654" y="728"/>
                </a:lnTo>
                <a:lnTo>
                  <a:pt x="581" y="765"/>
                </a:lnTo>
                <a:lnTo>
                  <a:pt x="504" y="789"/>
                </a:lnTo>
                <a:lnTo>
                  <a:pt x="419" y="794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24" name="Freeform 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>
            <a:spLocks/>
          </xdr:cNvSpPr>
        </xdr:nvSpPr>
        <xdr:spPr bwMode="auto">
          <a:xfrm>
            <a:off x="2530" y="1250"/>
            <a:ext cx="214" cy="131"/>
          </a:xfrm>
          <a:custGeom>
            <a:avLst/>
            <a:gdLst>
              <a:gd name="T0" fmla="*/ 0 w 854"/>
              <a:gd name="T1" fmla="*/ 0 h 523"/>
              <a:gd name="T2" fmla="*/ 0 w 854"/>
              <a:gd name="T3" fmla="*/ 0 h 523"/>
              <a:gd name="T4" fmla="*/ 0 w 854"/>
              <a:gd name="T5" fmla="*/ 0 h 523"/>
              <a:gd name="T6" fmla="*/ 0 w 854"/>
              <a:gd name="T7" fmla="*/ 0 h 523"/>
              <a:gd name="T8" fmla="*/ 0 w 854"/>
              <a:gd name="T9" fmla="*/ 0 h 523"/>
              <a:gd name="T10" fmla="*/ 0 w 854"/>
              <a:gd name="T11" fmla="*/ 0 h 523"/>
              <a:gd name="T12" fmla="*/ 0 w 854"/>
              <a:gd name="T13" fmla="*/ 0 h 523"/>
              <a:gd name="T14" fmla="*/ 0 w 854"/>
              <a:gd name="T15" fmla="*/ 0 h 523"/>
              <a:gd name="T16" fmla="*/ 0 w 854"/>
              <a:gd name="T17" fmla="*/ 0 h 523"/>
              <a:gd name="T18" fmla="*/ 0 w 854"/>
              <a:gd name="T19" fmla="*/ 0 h 523"/>
              <a:gd name="T20" fmla="*/ 0 w 854"/>
              <a:gd name="T21" fmla="*/ 0 h 523"/>
              <a:gd name="T22" fmla="*/ 0 w 854"/>
              <a:gd name="T23" fmla="*/ 0 h 523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w 854"/>
              <a:gd name="T37" fmla="*/ 0 h 523"/>
              <a:gd name="T38" fmla="*/ 854 w 854"/>
              <a:gd name="T39" fmla="*/ 523 h 523"/>
            </a:gdLst>
            <a:ahLst/>
            <a:cxnLst>
              <a:cxn ang="T24">
                <a:pos x="T0" y="T1"/>
              </a:cxn>
              <a:cxn ang="T25">
                <a:pos x="T2" y="T3"/>
              </a:cxn>
              <a:cxn ang="T26">
                <a:pos x="T4" y="T5"/>
              </a:cxn>
              <a:cxn ang="T27">
                <a:pos x="T6" y="T7"/>
              </a:cxn>
              <a:cxn ang="T28">
                <a:pos x="T8" y="T9"/>
              </a:cxn>
              <a:cxn ang="T29">
                <a:pos x="T10" y="T11"/>
              </a:cxn>
              <a:cxn ang="T30">
                <a:pos x="T12" y="T13"/>
              </a:cxn>
              <a:cxn ang="T31">
                <a:pos x="T14" y="T15"/>
              </a:cxn>
              <a:cxn ang="T32">
                <a:pos x="T16" y="T17"/>
              </a:cxn>
              <a:cxn ang="T33">
                <a:pos x="T18" y="T19"/>
              </a:cxn>
              <a:cxn ang="T34">
                <a:pos x="T20" y="T21"/>
              </a:cxn>
              <a:cxn ang="T35">
                <a:pos x="T22" y="T23"/>
              </a:cxn>
            </a:cxnLst>
            <a:rect l="T36" t="T37" r="T38" b="T39"/>
            <a:pathLst>
              <a:path w="854" h="523">
                <a:moveTo>
                  <a:pt x="462" y="523"/>
                </a:moveTo>
                <a:lnTo>
                  <a:pt x="854" y="523"/>
                </a:lnTo>
                <a:lnTo>
                  <a:pt x="854" y="0"/>
                </a:lnTo>
                <a:lnTo>
                  <a:pt x="613" y="0"/>
                </a:lnTo>
                <a:lnTo>
                  <a:pt x="613" y="345"/>
                </a:lnTo>
                <a:lnTo>
                  <a:pt x="394" y="0"/>
                </a:lnTo>
                <a:lnTo>
                  <a:pt x="0" y="0"/>
                </a:lnTo>
                <a:lnTo>
                  <a:pt x="0" y="523"/>
                </a:lnTo>
                <a:lnTo>
                  <a:pt x="236" y="523"/>
                </a:lnTo>
                <a:lnTo>
                  <a:pt x="236" y="171"/>
                </a:lnTo>
                <a:lnTo>
                  <a:pt x="462" y="523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25" name="Freeform 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>
            <a:spLocks/>
          </xdr:cNvSpPr>
        </xdr:nvSpPr>
        <xdr:spPr bwMode="auto">
          <a:xfrm>
            <a:off x="2877" y="1249"/>
            <a:ext cx="129" cy="130"/>
          </a:xfrm>
          <a:custGeom>
            <a:avLst/>
            <a:gdLst>
              <a:gd name="T0" fmla="*/ 0 w 517"/>
              <a:gd name="T1" fmla="*/ 0 h 518"/>
              <a:gd name="T2" fmla="*/ 0 w 517"/>
              <a:gd name="T3" fmla="*/ 0 h 518"/>
              <a:gd name="T4" fmla="*/ 0 w 517"/>
              <a:gd name="T5" fmla="*/ 0 h 518"/>
              <a:gd name="T6" fmla="*/ 0 w 517"/>
              <a:gd name="T7" fmla="*/ 0 h 518"/>
              <a:gd name="T8" fmla="*/ 0 w 517"/>
              <a:gd name="T9" fmla="*/ 0 h 518"/>
              <a:gd name="T10" fmla="*/ 0 w 517"/>
              <a:gd name="T11" fmla="*/ 0 h 518"/>
              <a:gd name="T12" fmla="*/ 0 w 517"/>
              <a:gd name="T13" fmla="*/ 0 h 518"/>
              <a:gd name="T14" fmla="*/ 0 w 517"/>
              <a:gd name="T15" fmla="*/ 0 h 518"/>
              <a:gd name="T16" fmla="*/ 0 w 517"/>
              <a:gd name="T17" fmla="*/ 0 h 518"/>
              <a:gd name="T18" fmla="*/ 0 w 517"/>
              <a:gd name="T19" fmla="*/ 0 h 518"/>
              <a:gd name="T20" fmla="*/ 0 w 517"/>
              <a:gd name="T21" fmla="*/ 0 h 518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w 517"/>
              <a:gd name="T34" fmla="*/ 0 h 518"/>
              <a:gd name="T35" fmla="*/ 517 w 517"/>
              <a:gd name="T36" fmla="*/ 518 h 518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T33" t="T34" r="T35" b="T36"/>
            <a:pathLst>
              <a:path w="517" h="518">
                <a:moveTo>
                  <a:pt x="0" y="321"/>
                </a:moveTo>
                <a:lnTo>
                  <a:pt x="0" y="434"/>
                </a:lnTo>
                <a:lnTo>
                  <a:pt x="160" y="434"/>
                </a:lnTo>
                <a:lnTo>
                  <a:pt x="210" y="518"/>
                </a:lnTo>
                <a:lnTo>
                  <a:pt x="517" y="518"/>
                </a:lnTo>
                <a:lnTo>
                  <a:pt x="180" y="0"/>
                </a:lnTo>
                <a:lnTo>
                  <a:pt x="0" y="0"/>
                </a:lnTo>
                <a:lnTo>
                  <a:pt x="0" y="155"/>
                </a:lnTo>
                <a:lnTo>
                  <a:pt x="99" y="321"/>
                </a:lnTo>
                <a:lnTo>
                  <a:pt x="0" y="32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26" name="Freeform 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>
            <a:spLocks/>
          </xdr:cNvSpPr>
        </xdr:nvSpPr>
        <xdr:spPr bwMode="auto">
          <a:xfrm>
            <a:off x="2756" y="1249"/>
            <a:ext cx="121" cy="130"/>
          </a:xfrm>
          <a:custGeom>
            <a:avLst/>
            <a:gdLst>
              <a:gd name="T0" fmla="*/ 0 w 483"/>
              <a:gd name="T1" fmla="*/ 0 h 519"/>
              <a:gd name="T2" fmla="*/ 0 w 483"/>
              <a:gd name="T3" fmla="*/ 0 h 519"/>
              <a:gd name="T4" fmla="*/ 0 w 483"/>
              <a:gd name="T5" fmla="*/ 0 h 519"/>
              <a:gd name="T6" fmla="*/ 0 w 483"/>
              <a:gd name="T7" fmla="*/ 0 h 519"/>
              <a:gd name="T8" fmla="*/ 0 w 483"/>
              <a:gd name="T9" fmla="*/ 0 h 519"/>
              <a:gd name="T10" fmla="*/ 0 w 483"/>
              <a:gd name="T11" fmla="*/ 0 h 519"/>
              <a:gd name="T12" fmla="*/ 0 w 483"/>
              <a:gd name="T13" fmla="*/ 0 h 519"/>
              <a:gd name="T14" fmla="*/ 0 w 483"/>
              <a:gd name="T15" fmla="*/ 0 h 519"/>
              <a:gd name="T16" fmla="*/ 0 w 483"/>
              <a:gd name="T17" fmla="*/ 0 h 519"/>
              <a:gd name="T18" fmla="*/ 0 w 483"/>
              <a:gd name="T19" fmla="*/ 0 h 519"/>
              <a:gd name="T20" fmla="*/ 0 w 483"/>
              <a:gd name="T21" fmla="*/ 0 h 519"/>
              <a:gd name="T22" fmla="*/ 0 w 483"/>
              <a:gd name="T23" fmla="*/ 0 h 519"/>
              <a:gd name="T24" fmla="*/ 0 w 483"/>
              <a:gd name="T25" fmla="*/ 0 h 519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w 483"/>
              <a:gd name="T40" fmla="*/ 0 h 519"/>
              <a:gd name="T41" fmla="*/ 483 w 483"/>
              <a:gd name="T42" fmla="*/ 519 h 519"/>
            </a:gdLst>
            <a:ahLst/>
            <a:cxnLst>
              <a:cxn ang="T26">
                <a:pos x="T0" y="T1"/>
              </a:cxn>
              <a:cxn ang="T27">
                <a:pos x="T2" y="T3"/>
              </a:cxn>
              <a:cxn ang="T28">
                <a:pos x="T4" y="T5"/>
              </a:cxn>
              <a:cxn ang="T29">
                <a:pos x="T6" y="T7"/>
              </a:cxn>
              <a:cxn ang="T30">
                <a:pos x="T8" y="T9"/>
              </a:cxn>
              <a:cxn ang="T31">
                <a:pos x="T10" y="T11"/>
              </a:cxn>
              <a:cxn ang="T32">
                <a:pos x="T12" y="T13"/>
              </a:cxn>
              <a:cxn ang="T33">
                <a:pos x="T14" y="T15"/>
              </a:cxn>
              <a:cxn ang="T34">
                <a:pos x="T16" y="T17"/>
              </a:cxn>
              <a:cxn ang="T35">
                <a:pos x="T18" y="T19"/>
              </a:cxn>
              <a:cxn ang="T36">
                <a:pos x="T20" y="T21"/>
              </a:cxn>
              <a:cxn ang="T37">
                <a:pos x="T22" y="T23"/>
              </a:cxn>
              <a:cxn ang="T38">
                <a:pos x="T24" y="T25"/>
              </a:cxn>
            </a:cxnLst>
            <a:rect l="T39" t="T40" r="T41" b="T42"/>
            <a:pathLst>
              <a:path w="483" h="519">
                <a:moveTo>
                  <a:pt x="483" y="155"/>
                </a:moveTo>
                <a:lnTo>
                  <a:pt x="483" y="0"/>
                </a:lnTo>
                <a:lnTo>
                  <a:pt x="330" y="0"/>
                </a:lnTo>
                <a:lnTo>
                  <a:pt x="0" y="519"/>
                </a:lnTo>
                <a:lnTo>
                  <a:pt x="267" y="519"/>
                </a:lnTo>
                <a:lnTo>
                  <a:pt x="321" y="434"/>
                </a:lnTo>
                <a:lnTo>
                  <a:pt x="483" y="434"/>
                </a:lnTo>
                <a:lnTo>
                  <a:pt x="483" y="321"/>
                </a:lnTo>
                <a:lnTo>
                  <a:pt x="385" y="321"/>
                </a:lnTo>
                <a:lnTo>
                  <a:pt x="479" y="148"/>
                </a:lnTo>
                <a:lnTo>
                  <a:pt x="483" y="15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27" name="Freeform 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>
            <a:spLocks/>
          </xdr:cNvSpPr>
        </xdr:nvSpPr>
        <xdr:spPr bwMode="auto">
          <a:xfrm>
            <a:off x="2343" y="1251"/>
            <a:ext cx="158" cy="130"/>
          </a:xfrm>
          <a:custGeom>
            <a:avLst/>
            <a:gdLst>
              <a:gd name="T0" fmla="*/ 0 w 628"/>
              <a:gd name="T1" fmla="*/ 0 h 520"/>
              <a:gd name="T2" fmla="*/ 0 w 628"/>
              <a:gd name="T3" fmla="*/ 0 h 520"/>
              <a:gd name="T4" fmla="*/ 0 w 628"/>
              <a:gd name="T5" fmla="*/ 0 h 520"/>
              <a:gd name="T6" fmla="*/ 0 w 628"/>
              <a:gd name="T7" fmla="*/ 0 h 520"/>
              <a:gd name="T8" fmla="*/ 0 w 628"/>
              <a:gd name="T9" fmla="*/ 0 h 520"/>
              <a:gd name="T10" fmla="*/ 0 w 628"/>
              <a:gd name="T11" fmla="*/ 0 h 520"/>
              <a:gd name="T12" fmla="*/ 0 w 628"/>
              <a:gd name="T13" fmla="*/ 0 h 520"/>
              <a:gd name="T14" fmla="*/ 0 w 628"/>
              <a:gd name="T15" fmla="*/ 0 h 520"/>
              <a:gd name="T16" fmla="*/ 0 w 628"/>
              <a:gd name="T17" fmla="*/ 0 h 520"/>
              <a:gd name="T18" fmla="*/ 0 w 628"/>
              <a:gd name="T19" fmla="*/ 0 h 520"/>
              <a:gd name="T20" fmla="*/ 0 w 628"/>
              <a:gd name="T21" fmla="*/ 0 h 520"/>
              <a:gd name="T22" fmla="*/ 0 w 628"/>
              <a:gd name="T23" fmla="*/ 0 h 520"/>
              <a:gd name="T24" fmla="*/ 0 w 628"/>
              <a:gd name="T25" fmla="*/ 0 h 520"/>
              <a:gd name="T26" fmla="*/ 0 w 628"/>
              <a:gd name="T27" fmla="*/ 0 h 520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w 628"/>
              <a:gd name="T43" fmla="*/ 0 h 520"/>
              <a:gd name="T44" fmla="*/ 628 w 628"/>
              <a:gd name="T45" fmla="*/ 520 h 520"/>
            </a:gdLst>
            <a:ahLst/>
            <a:cxnLst>
              <a:cxn ang="T28">
                <a:pos x="T0" y="T1"/>
              </a:cxn>
              <a:cxn ang="T29">
                <a:pos x="T2" y="T3"/>
              </a:cxn>
              <a:cxn ang="T30">
                <a:pos x="T4" y="T5"/>
              </a:cxn>
              <a:cxn ang="T31">
                <a:pos x="T6" y="T7"/>
              </a:cxn>
              <a:cxn ang="T32">
                <a:pos x="T8" y="T9"/>
              </a:cxn>
              <a:cxn ang="T33">
                <a:pos x="T10" y="T11"/>
              </a:cxn>
              <a:cxn ang="T34">
                <a:pos x="T12" y="T13"/>
              </a:cxn>
              <a:cxn ang="T35">
                <a:pos x="T14" y="T15"/>
              </a:cxn>
              <a:cxn ang="T36">
                <a:pos x="T16" y="T17"/>
              </a:cxn>
              <a:cxn ang="T37">
                <a:pos x="T18" y="T19"/>
              </a:cxn>
              <a:cxn ang="T38">
                <a:pos x="T20" y="T21"/>
              </a:cxn>
              <a:cxn ang="T39">
                <a:pos x="T22" y="T23"/>
              </a:cxn>
              <a:cxn ang="T40">
                <a:pos x="T24" y="T25"/>
              </a:cxn>
              <a:cxn ang="T41">
                <a:pos x="T26" y="T27"/>
              </a:cxn>
            </a:cxnLst>
            <a:rect l="T42" t="T43" r="T44" b="T45"/>
            <a:pathLst>
              <a:path w="628" h="520">
                <a:moveTo>
                  <a:pt x="615" y="0"/>
                </a:moveTo>
                <a:lnTo>
                  <a:pt x="0" y="0"/>
                </a:lnTo>
                <a:lnTo>
                  <a:pt x="0" y="520"/>
                </a:lnTo>
                <a:lnTo>
                  <a:pt x="628" y="520"/>
                </a:lnTo>
                <a:lnTo>
                  <a:pt x="628" y="405"/>
                </a:lnTo>
                <a:lnTo>
                  <a:pt x="262" y="405"/>
                </a:lnTo>
                <a:lnTo>
                  <a:pt x="262" y="315"/>
                </a:lnTo>
                <a:lnTo>
                  <a:pt x="595" y="315"/>
                </a:lnTo>
                <a:lnTo>
                  <a:pt x="595" y="205"/>
                </a:lnTo>
                <a:lnTo>
                  <a:pt x="258" y="205"/>
                </a:lnTo>
                <a:lnTo>
                  <a:pt x="258" y="111"/>
                </a:lnTo>
                <a:lnTo>
                  <a:pt x="615" y="111"/>
                </a:lnTo>
                <a:lnTo>
                  <a:pt x="61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28" name="Freeform 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>
            <a:spLocks/>
          </xdr:cNvSpPr>
        </xdr:nvSpPr>
        <xdr:spPr bwMode="auto">
          <a:xfrm>
            <a:off x="2126" y="1249"/>
            <a:ext cx="195" cy="136"/>
          </a:xfrm>
          <a:custGeom>
            <a:avLst/>
            <a:gdLst>
              <a:gd name="T0" fmla="*/ 0 w 779"/>
              <a:gd name="T1" fmla="*/ 0 h 547"/>
              <a:gd name="T2" fmla="*/ 0 w 779"/>
              <a:gd name="T3" fmla="*/ 0 h 547"/>
              <a:gd name="T4" fmla="*/ 0 w 779"/>
              <a:gd name="T5" fmla="*/ 0 h 547"/>
              <a:gd name="T6" fmla="*/ 0 w 779"/>
              <a:gd name="T7" fmla="*/ 0 h 547"/>
              <a:gd name="T8" fmla="*/ 0 w 779"/>
              <a:gd name="T9" fmla="*/ 0 h 547"/>
              <a:gd name="T10" fmla="*/ 0 w 779"/>
              <a:gd name="T11" fmla="*/ 0 h 547"/>
              <a:gd name="T12" fmla="*/ 0 w 779"/>
              <a:gd name="T13" fmla="*/ 0 h 547"/>
              <a:gd name="T14" fmla="*/ 0 w 779"/>
              <a:gd name="T15" fmla="*/ 0 h 547"/>
              <a:gd name="T16" fmla="*/ 0 w 779"/>
              <a:gd name="T17" fmla="*/ 0 h 547"/>
              <a:gd name="T18" fmla="*/ 0 w 779"/>
              <a:gd name="T19" fmla="*/ 0 h 547"/>
              <a:gd name="T20" fmla="*/ 0 w 779"/>
              <a:gd name="T21" fmla="*/ 0 h 547"/>
              <a:gd name="T22" fmla="*/ 0 w 779"/>
              <a:gd name="T23" fmla="*/ 0 h 547"/>
              <a:gd name="T24" fmla="*/ 0 w 779"/>
              <a:gd name="T25" fmla="*/ 0 h 547"/>
              <a:gd name="T26" fmla="*/ 0 w 779"/>
              <a:gd name="T27" fmla="*/ 0 h 547"/>
              <a:gd name="T28" fmla="*/ 0 w 779"/>
              <a:gd name="T29" fmla="*/ 0 h 547"/>
              <a:gd name="T30" fmla="*/ 0 w 779"/>
              <a:gd name="T31" fmla="*/ 0 h 547"/>
              <a:gd name="T32" fmla="*/ 0 w 779"/>
              <a:gd name="T33" fmla="*/ 0 h 547"/>
              <a:gd name="T34" fmla="*/ 0 w 779"/>
              <a:gd name="T35" fmla="*/ 0 h 547"/>
              <a:gd name="T36" fmla="*/ 0 w 779"/>
              <a:gd name="T37" fmla="*/ 0 h 547"/>
              <a:gd name="T38" fmla="*/ 0 w 779"/>
              <a:gd name="T39" fmla="*/ 0 h 547"/>
              <a:gd name="T40" fmla="*/ 0 w 779"/>
              <a:gd name="T41" fmla="*/ 0 h 547"/>
              <a:gd name="T42" fmla="*/ 0 w 779"/>
              <a:gd name="T43" fmla="*/ 0 h 547"/>
              <a:gd name="T44" fmla="*/ 0 w 779"/>
              <a:gd name="T45" fmla="*/ 0 h 547"/>
              <a:gd name="T46" fmla="*/ 0 w 779"/>
              <a:gd name="T47" fmla="*/ 0 h 547"/>
              <a:gd name="T48" fmla="*/ 0 w 779"/>
              <a:gd name="T49" fmla="*/ 0 h 547"/>
              <a:gd name="T50" fmla="*/ 0 w 779"/>
              <a:gd name="T51" fmla="*/ 0 h 547"/>
              <a:gd name="T52" fmla="*/ 0 w 779"/>
              <a:gd name="T53" fmla="*/ 0 h 547"/>
              <a:gd name="T54" fmla="*/ 0 w 779"/>
              <a:gd name="T55" fmla="*/ 0 h 547"/>
              <a:gd name="T56" fmla="*/ 0 w 779"/>
              <a:gd name="T57" fmla="*/ 0 h 547"/>
              <a:gd name="T58" fmla="*/ 0 w 779"/>
              <a:gd name="T59" fmla="*/ 0 h 547"/>
              <a:gd name="T60" fmla="*/ 0 w 779"/>
              <a:gd name="T61" fmla="*/ 0 h 547"/>
              <a:gd name="T62" fmla="*/ 0 w 779"/>
              <a:gd name="T63" fmla="*/ 0 h 547"/>
              <a:gd name="T64" fmla="*/ 0 w 779"/>
              <a:gd name="T65" fmla="*/ 0 h 547"/>
              <a:gd name="T66" fmla="*/ 0 w 779"/>
              <a:gd name="T67" fmla="*/ 0 h 547"/>
              <a:gd name="T68" fmla="*/ 0 w 779"/>
              <a:gd name="T69" fmla="*/ 0 h 547"/>
              <a:gd name="T70" fmla="*/ 0 w 779"/>
              <a:gd name="T71" fmla="*/ 0 h 547"/>
              <a:gd name="T72" fmla="*/ 0 w 779"/>
              <a:gd name="T73" fmla="*/ 0 h 547"/>
              <a:gd name="T74" fmla="*/ 0 w 779"/>
              <a:gd name="T75" fmla="*/ 0 h 547"/>
              <a:gd name="T76" fmla="*/ 0 w 779"/>
              <a:gd name="T77" fmla="*/ 0 h 547"/>
              <a:gd name="T78" fmla="*/ 0 w 779"/>
              <a:gd name="T79" fmla="*/ 0 h 547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79"/>
              <a:gd name="T121" fmla="*/ 0 h 547"/>
              <a:gd name="T122" fmla="*/ 779 w 779"/>
              <a:gd name="T123" fmla="*/ 547 h 547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79" h="547">
                <a:moveTo>
                  <a:pt x="483" y="173"/>
                </a:moveTo>
                <a:lnTo>
                  <a:pt x="755" y="173"/>
                </a:lnTo>
                <a:lnTo>
                  <a:pt x="750" y="140"/>
                </a:lnTo>
                <a:lnTo>
                  <a:pt x="739" y="109"/>
                </a:lnTo>
                <a:lnTo>
                  <a:pt x="715" y="73"/>
                </a:lnTo>
                <a:lnTo>
                  <a:pt x="670" y="44"/>
                </a:lnTo>
                <a:lnTo>
                  <a:pt x="623" y="27"/>
                </a:lnTo>
                <a:lnTo>
                  <a:pt x="570" y="15"/>
                </a:lnTo>
                <a:lnTo>
                  <a:pt x="522" y="7"/>
                </a:lnTo>
                <a:lnTo>
                  <a:pt x="385" y="0"/>
                </a:lnTo>
                <a:lnTo>
                  <a:pt x="264" y="5"/>
                </a:lnTo>
                <a:lnTo>
                  <a:pt x="201" y="15"/>
                </a:lnTo>
                <a:lnTo>
                  <a:pt x="144" y="31"/>
                </a:lnTo>
                <a:lnTo>
                  <a:pt x="94" y="53"/>
                </a:lnTo>
                <a:lnTo>
                  <a:pt x="46" y="85"/>
                </a:lnTo>
                <a:lnTo>
                  <a:pt x="25" y="106"/>
                </a:lnTo>
                <a:lnTo>
                  <a:pt x="12" y="132"/>
                </a:lnTo>
                <a:lnTo>
                  <a:pt x="5" y="154"/>
                </a:lnTo>
                <a:lnTo>
                  <a:pt x="5" y="178"/>
                </a:lnTo>
                <a:lnTo>
                  <a:pt x="12" y="209"/>
                </a:lnTo>
                <a:lnTo>
                  <a:pt x="12" y="221"/>
                </a:lnTo>
                <a:lnTo>
                  <a:pt x="32" y="246"/>
                </a:lnTo>
                <a:lnTo>
                  <a:pt x="62" y="265"/>
                </a:lnTo>
                <a:lnTo>
                  <a:pt x="117" y="290"/>
                </a:lnTo>
                <a:lnTo>
                  <a:pt x="221" y="313"/>
                </a:lnTo>
                <a:lnTo>
                  <a:pt x="330" y="334"/>
                </a:lnTo>
                <a:lnTo>
                  <a:pt x="397" y="350"/>
                </a:lnTo>
                <a:lnTo>
                  <a:pt x="456" y="367"/>
                </a:lnTo>
                <a:lnTo>
                  <a:pt x="477" y="380"/>
                </a:lnTo>
                <a:lnTo>
                  <a:pt x="485" y="395"/>
                </a:lnTo>
                <a:lnTo>
                  <a:pt x="490" y="405"/>
                </a:lnTo>
                <a:lnTo>
                  <a:pt x="488" y="419"/>
                </a:lnTo>
                <a:lnTo>
                  <a:pt x="461" y="443"/>
                </a:lnTo>
                <a:lnTo>
                  <a:pt x="431" y="453"/>
                </a:lnTo>
                <a:lnTo>
                  <a:pt x="387" y="455"/>
                </a:lnTo>
                <a:lnTo>
                  <a:pt x="360" y="453"/>
                </a:lnTo>
                <a:lnTo>
                  <a:pt x="317" y="440"/>
                </a:lnTo>
                <a:lnTo>
                  <a:pt x="301" y="419"/>
                </a:lnTo>
                <a:lnTo>
                  <a:pt x="288" y="397"/>
                </a:lnTo>
                <a:lnTo>
                  <a:pt x="280" y="367"/>
                </a:lnTo>
                <a:lnTo>
                  <a:pt x="2" y="367"/>
                </a:lnTo>
                <a:lnTo>
                  <a:pt x="0" y="386"/>
                </a:lnTo>
                <a:lnTo>
                  <a:pt x="5" y="426"/>
                </a:lnTo>
                <a:lnTo>
                  <a:pt x="12" y="444"/>
                </a:lnTo>
                <a:lnTo>
                  <a:pt x="30" y="470"/>
                </a:lnTo>
                <a:lnTo>
                  <a:pt x="52" y="494"/>
                </a:lnTo>
                <a:lnTo>
                  <a:pt x="85" y="511"/>
                </a:lnTo>
                <a:lnTo>
                  <a:pt x="130" y="530"/>
                </a:lnTo>
                <a:lnTo>
                  <a:pt x="192" y="538"/>
                </a:lnTo>
                <a:lnTo>
                  <a:pt x="319" y="547"/>
                </a:lnTo>
                <a:lnTo>
                  <a:pt x="451" y="547"/>
                </a:lnTo>
                <a:lnTo>
                  <a:pt x="529" y="538"/>
                </a:lnTo>
                <a:lnTo>
                  <a:pt x="615" y="521"/>
                </a:lnTo>
                <a:lnTo>
                  <a:pt x="684" y="503"/>
                </a:lnTo>
                <a:lnTo>
                  <a:pt x="724" y="477"/>
                </a:lnTo>
                <a:lnTo>
                  <a:pt x="755" y="448"/>
                </a:lnTo>
                <a:lnTo>
                  <a:pt x="772" y="419"/>
                </a:lnTo>
                <a:lnTo>
                  <a:pt x="779" y="388"/>
                </a:lnTo>
                <a:lnTo>
                  <a:pt x="777" y="352"/>
                </a:lnTo>
                <a:lnTo>
                  <a:pt x="763" y="323"/>
                </a:lnTo>
                <a:lnTo>
                  <a:pt x="750" y="301"/>
                </a:lnTo>
                <a:lnTo>
                  <a:pt x="733" y="286"/>
                </a:lnTo>
                <a:lnTo>
                  <a:pt x="684" y="258"/>
                </a:lnTo>
                <a:lnTo>
                  <a:pt x="608" y="234"/>
                </a:lnTo>
                <a:lnTo>
                  <a:pt x="510" y="215"/>
                </a:lnTo>
                <a:lnTo>
                  <a:pt x="341" y="181"/>
                </a:lnTo>
                <a:lnTo>
                  <a:pt x="312" y="176"/>
                </a:lnTo>
                <a:lnTo>
                  <a:pt x="292" y="157"/>
                </a:lnTo>
                <a:lnTo>
                  <a:pt x="288" y="130"/>
                </a:lnTo>
                <a:lnTo>
                  <a:pt x="297" y="115"/>
                </a:lnTo>
                <a:lnTo>
                  <a:pt x="310" y="106"/>
                </a:lnTo>
                <a:lnTo>
                  <a:pt x="345" y="96"/>
                </a:lnTo>
                <a:lnTo>
                  <a:pt x="394" y="94"/>
                </a:lnTo>
                <a:lnTo>
                  <a:pt x="415" y="101"/>
                </a:lnTo>
                <a:lnTo>
                  <a:pt x="437" y="106"/>
                </a:lnTo>
                <a:lnTo>
                  <a:pt x="456" y="119"/>
                </a:lnTo>
                <a:lnTo>
                  <a:pt x="477" y="135"/>
                </a:lnTo>
                <a:lnTo>
                  <a:pt x="483" y="150"/>
                </a:lnTo>
                <a:lnTo>
                  <a:pt x="483" y="173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29" name="Freeform 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>
            <a:spLocks/>
          </xdr:cNvSpPr>
        </xdr:nvSpPr>
        <xdr:spPr bwMode="auto">
          <a:xfrm>
            <a:off x="2078" y="1413"/>
            <a:ext cx="432" cy="412"/>
          </a:xfrm>
          <a:custGeom>
            <a:avLst/>
            <a:gdLst>
              <a:gd name="T0" fmla="*/ 0 w 1727"/>
              <a:gd name="T1" fmla="*/ 0 h 1650"/>
              <a:gd name="T2" fmla="*/ 0 w 1727"/>
              <a:gd name="T3" fmla="*/ 0 h 1650"/>
              <a:gd name="T4" fmla="*/ 0 w 1727"/>
              <a:gd name="T5" fmla="*/ 0 h 1650"/>
              <a:gd name="T6" fmla="*/ 0 w 1727"/>
              <a:gd name="T7" fmla="*/ 0 h 1650"/>
              <a:gd name="T8" fmla="*/ 0 w 1727"/>
              <a:gd name="T9" fmla="*/ 0 h 1650"/>
              <a:gd name="T10" fmla="*/ 0 w 1727"/>
              <a:gd name="T11" fmla="*/ 0 h 1650"/>
              <a:gd name="T12" fmla="*/ 0 w 1727"/>
              <a:gd name="T13" fmla="*/ 0 h 1650"/>
              <a:gd name="T14" fmla="*/ 0 w 1727"/>
              <a:gd name="T15" fmla="*/ 0 h 1650"/>
              <a:gd name="T16" fmla="*/ 0 w 1727"/>
              <a:gd name="T17" fmla="*/ 0 h 1650"/>
              <a:gd name="T18" fmla="*/ 0 w 1727"/>
              <a:gd name="T19" fmla="*/ 0 h 1650"/>
              <a:gd name="T20" fmla="*/ 0 w 1727"/>
              <a:gd name="T21" fmla="*/ 0 h 1650"/>
              <a:gd name="T22" fmla="*/ 0 w 1727"/>
              <a:gd name="T23" fmla="*/ 0 h 1650"/>
              <a:gd name="T24" fmla="*/ 0 w 1727"/>
              <a:gd name="T25" fmla="*/ 0 h 1650"/>
              <a:gd name="T26" fmla="*/ 0 w 1727"/>
              <a:gd name="T27" fmla="*/ 0 h 1650"/>
              <a:gd name="T28" fmla="*/ 0 w 1727"/>
              <a:gd name="T29" fmla="*/ 0 h 1650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w 1727"/>
              <a:gd name="T46" fmla="*/ 0 h 1650"/>
              <a:gd name="T47" fmla="*/ 1727 w 1727"/>
              <a:gd name="T48" fmla="*/ 1650 h 1650"/>
            </a:gdLst>
            <a:ahLst/>
            <a:cxnLst>
              <a:cxn ang="T30">
                <a:pos x="T0" y="T1"/>
              </a:cxn>
              <a:cxn ang="T31">
                <a:pos x="T2" y="T3"/>
              </a:cxn>
              <a:cxn ang="T32">
                <a:pos x="T4" y="T5"/>
              </a:cxn>
              <a:cxn ang="T33">
                <a:pos x="T6" y="T7"/>
              </a:cxn>
              <a:cxn ang="T34">
                <a:pos x="T8" y="T9"/>
              </a:cxn>
              <a:cxn ang="T35">
                <a:pos x="T10" y="T11"/>
              </a:cxn>
              <a:cxn ang="T36">
                <a:pos x="T12" y="T13"/>
              </a:cxn>
              <a:cxn ang="T37">
                <a:pos x="T14" y="T15"/>
              </a:cxn>
              <a:cxn ang="T38">
                <a:pos x="T16" y="T17"/>
              </a:cxn>
              <a:cxn ang="T39">
                <a:pos x="T18" y="T19"/>
              </a:cxn>
              <a:cxn ang="T40">
                <a:pos x="T20" y="T21"/>
              </a:cxn>
              <a:cxn ang="T41">
                <a:pos x="T22" y="T23"/>
              </a:cxn>
              <a:cxn ang="T42">
                <a:pos x="T24" y="T25"/>
              </a:cxn>
              <a:cxn ang="T43">
                <a:pos x="T26" y="T27"/>
              </a:cxn>
              <a:cxn ang="T44">
                <a:pos x="T28" y="T29"/>
              </a:cxn>
            </a:cxnLst>
            <a:rect l="T45" t="T46" r="T47" b="T48"/>
            <a:pathLst>
              <a:path w="1727" h="1650">
                <a:moveTo>
                  <a:pt x="0" y="0"/>
                </a:moveTo>
                <a:lnTo>
                  <a:pt x="1727" y="0"/>
                </a:lnTo>
                <a:lnTo>
                  <a:pt x="713" y="1650"/>
                </a:lnTo>
                <a:lnTo>
                  <a:pt x="494" y="1470"/>
                </a:lnTo>
                <a:lnTo>
                  <a:pt x="1145" y="413"/>
                </a:lnTo>
                <a:lnTo>
                  <a:pt x="1160" y="384"/>
                </a:lnTo>
                <a:lnTo>
                  <a:pt x="1169" y="357"/>
                </a:lnTo>
                <a:lnTo>
                  <a:pt x="1162" y="323"/>
                </a:lnTo>
                <a:lnTo>
                  <a:pt x="1153" y="304"/>
                </a:lnTo>
                <a:lnTo>
                  <a:pt x="1139" y="290"/>
                </a:lnTo>
                <a:lnTo>
                  <a:pt x="1105" y="273"/>
                </a:lnTo>
                <a:lnTo>
                  <a:pt x="1059" y="267"/>
                </a:lnTo>
                <a:lnTo>
                  <a:pt x="0" y="267"/>
                </a:lnTo>
                <a:lnTo>
                  <a:pt x="0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30" name="Freeform 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>
            <a:spLocks/>
          </xdr:cNvSpPr>
        </xdr:nvSpPr>
        <xdr:spPr bwMode="auto">
          <a:xfrm>
            <a:off x="2310" y="1476"/>
            <a:ext cx="481" cy="415"/>
          </a:xfrm>
          <a:custGeom>
            <a:avLst/>
            <a:gdLst>
              <a:gd name="T0" fmla="*/ 0 w 1925"/>
              <a:gd name="T1" fmla="*/ 0 h 1658"/>
              <a:gd name="T2" fmla="*/ 0 w 1925"/>
              <a:gd name="T3" fmla="*/ 0 h 1658"/>
              <a:gd name="T4" fmla="*/ 0 w 1925"/>
              <a:gd name="T5" fmla="*/ 0 h 1658"/>
              <a:gd name="T6" fmla="*/ 0 w 1925"/>
              <a:gd name="T7" fmla="*/ 0 h 1658"/>
              <a:gd name="T8" fmla="*/ 0 w 1925"/>
              <a:gd name="T9" fmla="*/ 0 h 1658"/>
              <a:gd name="T10" fmla="*/ 0 w 1925"/>
              <a:gd name="T11" fmla="*/ 0 h 1658"/>
              <a:gd name="T12" fmla="*/ 0 w 1925"/>
              <a:gd name="T13" fmla="*/ 0 h 1658"/>
              <a:gd name="T14" fmla="*/ 0 w 1925"/>
              <a:gd name="T15" fmla="*/ 0 h 1658"/>
              <a:gd name="T16" fmla="*/ 0 w 1925"/>
              <a:gd name="T17" fmla="*/ 0 h 1658"/>
              <a:gd name="T18" fmla="*/ 0 w 1925"/>
              <a:gd name="T19" fmla="*/ 0 h 1658"/>
              <a:gd name="T20" fmla="*/ 0 w 1925"/>
              <a:gd name="T21" fmla="*/ 0 h 1658"/>
              <a:gd name="T22" fmla="*/ 0 w 1925"/>
              <a:gd name="T23" fmla="*/ 0 h 1658"/>
              <a:gd name="T24" fmla="*/ 0 w 1925"/>
              <a:gd name="T25" fmla="*/ 0 h 1658"/>
              <a:gd name="T26" fmla="*/ 0 w 1925"/>
              <a:gd name="T27" fmla="*/ 0 h 1658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w 1925"/>
              <a:gd name="T43" fmla="*/ 0 h 1658"/>
              <a:gd name="T44" fmla="*/ 1925 w 1925"/>
              <a:gd name="T45" fmla="*/ 1658 h 1658"/>
            </a:gdLst>
            <a:ahLst/>
            <a:cxnLst>
              <a:cxn ang="T28">
                <a:pos x="T0" y="T1"/>
              </a:cxn>
              <a:cxn ang="T29">
                <a:pos x="T2" y="T3"/>
              </a:cxn>
              <a:cxn ang="T30">
                <a:pos x="T4" y="T5"/>
              </a:cxn>
              <a:cxn ang="T31">
                <a:pos x="T6" y="T7"/>
              </a:cxn>
              <a:cxn ang="T32">
                <a:pos x="T8" y="T9"/>
              </a:cxn>
              <a:cxn ang="T33">
                <a:pos x="T10" y="T11"/>
              </a:cxn>
              <a:cxn ang="T34">
                <a:pos x="T12" y="T13"/>
              </a:cxn>
              <a:cxn ang="T35">
                <a:pos x="T14" y="T15"/>
              </a:cxn>
              <a:cxn ang="T36">
                <a:pos x="T16" y="T17"/>
              </a:cxn>
              <a:cxn ang="T37">
                <a:pos x="T18" y="T19"/>
              </a:cxn>
              <a:cxn ang="T38">
                <a:pos x="T20" y="T21"/>
              </a:cxn>
              <a:cxn ang="T39">
                <a:pos x="T22" y="T23"/>
              </a:cxn>
              <a:cxn ang="T40">
                <a:pos x="T24" y="T25"/>
              </a:cxn>
              <a:cxn ang="T41">
                <a:pos x="T26" y="T27"/>
              </a:cxn>
            </a:cxnLst>
            <a:rect l="T42" t="T43" r="T44" b="T45"/>
            <a:pathLst>
              <a:path w="1925" h="1658">
                <a:moveTo>
                  <a:pt x="952" y="0"/>
                </a:moveTo>
                <a:lnTo>
                  <a:pt x="0" y="1540"/>
                </a:lnTo>
                <a:lnTo>
                  <a:pt x="252" y="1658"/>
                </a:lnTo>
                <a:lnTo>
                  <a:pt x="876" y="659"/>
                </a:lnTo>
                <a:lnTo>
                  <a:pt x="896" y="637"/>
                </a:lnTo>
                <a:lnTo>
                  <a:pt x="922" y="621"/>
                </a:lnTo>
                <a:lnTo>
                  <a:pt x="957" y="613"/>
                </a:lnTo>
                <a:lnTo>
                  <a:pt x="995" y="621"/>
                </a:lnTo>
                <a:lnTo>
                  <a:pt x="1018" y="638"/>
                </a:lnTo>
                <a:lnTo>
                  <a:pt x="1036" y="659"/>
                </a:lnTo>
                <a:lnTo>
                  <a:pt x="1664" y="1658"/>
                </a:lnTo>
                <a:lnTo>
                  <a:pt x="1925" y="1531"/>
                </a:lnTo>
                <a:lnTo>
                  <a:pt x="952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31" name="Freeform 1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/>
          </xdr:cNvSpPr>
        </xdr:nvSpPr>
        <xdr:spPr bwMode="auto">
          <a:xfrm>
            <a:off x="2584" y="1411"/>
            <a:ext cx="436" cy="413"/>
          </a:xfrm>
          <a:custGeom>
            <a:avLst/>
            <a:gdLst>
              <a:gd name="T0" fmla="*/ 0 w 1743"/>
              <a:gd name="T1" fmla="*/ 0 h 1651"/>
              <a:gd name="T2" fmla="*/ 0 w 1743"/>
              <a:gd name="T3" fmla="*/ 0 h 1651"/>
              <a:gd name="T4" fmla="*/ 0 w 1743"/>
              <a:gd name="T5" fmla="*/ 0 h 1651"/>
              <a:gd name="T6" fmla="*/ 0 w 1743"/>
              <a:gd name="T7" fmla="*/ 0 h 1651"/>
              <a:gd name="T8" fmla="*/ 0 w 1743"/>
              <a:gd name="T9" fmla="*/ 0 h 1651"/>
              <a:gd name="T10" fmla="*/ 0 w 1743"/>
              <a:gd name="T11" fmla="*/ 0 h 1651"/>
              <a:gd name="T12" fmla="*/ 0 w 1743"/>
              <a:gd name="T13" fmla="*/ 0 h 1651"/>
              <a:gd name="T14" fmla="*/ 0 w 1743"/>
              <a:gd name="T15" fmla="*/ 0 h 1651"/>
              <a:gd name="T16" fmla="*/ 0 w 1743"/>
              <a:gd name="T17" fmla="*/ 0 h 1651"/>
              <a:gd name="T18" fmla="*/ 0 w 1743"/>
              <a:gd name="T19" fmla="*/ 0 h 1651"/>
              <a:gd name="T20" fmla="*/ 0 w 1743"/>
              <a:gd name="T21" fmla="*/ 0 h 1651"/>
              <a:gd name="T22" fmla="*/ 0 w 1743"/>
              <a:gd name="T23" fmla="*/ 0 h 1651"/>
              <a:gd name="T24" fmla="*/ 0 w 1743"/>
              <a:gd name="T25" fmla="*/ 0 h 1651"/>
              <a:gd name="T26" fmla="*/ 0 w 1743"/>
              <a:gd name="T27" fmla="*/ 0 h 1651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w 1743"/>
              <a:gd name="T43" fmla="*/ 0 h 1651"/>
              <a:gd name="T44" fmla="*/ 1743 w 1743"/>
              <a:gd name="T45" fmla="*/ 1651 h 1651"/>
            </a:gdLst>
            <a:ahLst/>
            <a:cxnLst>
              <a:cxn ang="T28">
                <a:pos x="T0" y="T1"/>
              </a:cxn>
              <a:cxn ang="T29">
                <a:pos x="T2" y="T3"/>
              </a:cxn>
              <a:cxn ang="T30">
                <a:pos x="T4" y="T5"/>
              </a:cxn>
              <a:cxn ang="T31">
                <a:pos x="T6" y="T7"/>
              </a:cxn>
              <a:cxn ang="T32">
                <a:pos x="T8" y="T9"/>
              </a:cxn>
              <a:cxn ang="T33">
                <a:pos x="T10" y="T11"/>
              </a:cxn>
              <a:cxn ang="T34">
                <a:pos x="T12" y="T13"/>
              </a:cxn>
              <a:cxn ang="T35">
                <a:pos x="T14" y="T15"/>
              </a:cxn>
              <a:cxn ang="T36">
                <a:pos x="T16" y="T17"/>
              </a:cxn>
              <a:cxn ang="T37">
                <a:pos x="T18" y="T19"/>
              </a:cxn>
              <a:cxn ang="T38">
                <a:pos x="T20" y="T21"/>
              </a:cxn>
              <a:cxn ang="T39">
                <a:pos x="T22" y="T23"/>
              </a:cxn>
              <a:cxn ang="T40">
                <a:pos x="T24" y="T25"/>
              </a:cxn>
              <a:cxn ang="T41">
                <a:pos x="T26" y="T27"/>
              </a:cxn>
            </a:cxnLst>
            <a:rect l="T42" t="T43" r="T44" b="T45"/>
            <a:pathLst>
              <a:path w="1743" h="1651">
                <a:moveTo>
                  <a:pt x="0" y="0"/>
                </a:moveTo>
                <a:lnTo>
                  <a:pt x="1743" y="0"/>
                </a:lnTo>
                <a:lnTo>
                  <a:pt x="1743" y="260"/>
                </a:lnTo>
                <a:lnTo>
                  <a:pt x="679" y="260"/>
                </a:lnTo>
                <a:lnTo>
                  <a:pt x="643" y="273"/>
                </a:lnTo>
                <a:lnTo>
                  <a:pt x="615" y="286"/>
                </a:lnTo>
                <a:lnTo>
                  <a:pt x="589" y="312"/>
                </a:lnTo>
                <a:lnTo>
                  <a:pt x="579" y="344"/>
                </a:lnTo>
                <a:lnTo>
                  <a:pt x="579" y="368"/>
                </a:lnTo>
                <a:lnTo>
                  <a:pt x="585" y="398"/>
                </a:lnTo>
                <a:lnTo>
                  <a:pt x="1242" y="1466"/>
                </a:lnTo>
                <a:lnTo>
                  <a:pt x="1038" y="1651"/>
                </a:lnTo>
                <a:lnTo>
                  <a:pt x="0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M355"/>
  <sheetViews>
    <sheetView tabSelected="1" topLeftCell="A33" zoomScale="80" zoomScaleNormal="80" workbookViewId="0">
      <selection activeCell="F41" sqref="F41"/>
    </sheetView>
  </sheetViews>
  <sheetFormatPr baseColWidth="10" defaultColWidth="9.33203125" defaultRowHeight="14.25" x14ac:dyDescent="0.2"/>
  <cols>
    <col min="1" max="1" width="9.1640625" style="11" customWidth="1"/>
    <col min="2" max="2" width="67" style="12" customWidth="1"/>
    <col min="3" max="3" width="20.5" style="13" customWidth="1"/>
    <col min="4" max="4" width="20.83203125" style="14" customWidth="1"/>
    <col min="5" max="5" width="21.1640625" style="8" bestFit="1" customWidth="1"/>
    <col min="6" max="6" width="24.83203125" style="8" customWidth="1"/>
    <col min="7" max="54" width="24.83203125" style="8" hidden="1" customWidth="1"/>
    <col min="55" max="55" width="33" style="16" hidden="1" customWidth="1"/>
    <col min="56" max="56" width="35.33203125" style="16" hidden="1" customWidth="1"/>
    <col min="57" max="57" width="33" style="16" hidden="1" customWidth="1"/>
    <col min="58" max="58" width="42" style="16" hidden="1" customWidth="1"/>
    <col min="59" max="59" width="33.33203125" style="16" hidden="1" customWidth="1"/>
    <col min="60" max="60" width="37.1640625" style="16" hidden="1" customWidth="1"/>
    <col min="61" max="61" width="33.5" style="16" hidden="1" customWidth="1"/>
    <col min="62" max="62" width="34.1640625" style="16" hidden="1" customWidth="1"/>
    <col min="63" max="63" width="33" style="16" hidden="1" customWidth="1"/>
    <col min="64" max="64" width="29.33203125" style="16" hidden="1" customWidth="1"/>
    <col min="65" max="65" width="33" style="8" hidden="1" customWidth="1"/>
    <col min="66" max="66" width="31.33203125" style="8" hidden="1" customWidth="1"/>
    <col min="67" max="67" width="33" style="8" hidden="1" customWidth="1"/>
    <col min="68" max="68" width="32.5" style="8" hidden="1" customWidth="1"/>
    <col min="69" max="69" width="33" style="8" hidden="1" customWidth="1"/>
    <col min="70" max="70" width="38.6640625" style="8" hidden="1" customWidth="1"/>
    <col min="71" max="71" width="26.83203125" style="8" customWidth="1"/>
    <col min="72" max="72" width="30.1640625" style="8" customWidth="1"/>
    <col min="73" max="73" width="29.83203125" style="8" customWidth="1"/>
    <col min="74" max="74" width="30.6640625" style="8" customWidth="1"/>
    <col min="75" max="75" width="15.6640625" style="8" customWidth="1"/>
    <col min="76" max="16384" width="9.33203125" style="8"/>
  </cols>
  <sheetData>
    <row r="1" spans="1:143" s="1" customFormat="1" ht="15" customHeight="1" thickBot="1" x14ac:dyDescent="0.3">
      <c r="A1" s="18"/>
      <c r="B1" s="149"/>
      <c r="C1" s="150"/>
      <c r="D1" s="47"/>
    </row>
    <row r="2" spans="1:143" s="1" customFormat="1" ht="29.25" customHeight="1" thickBot="1" x14ac:dyDescent="0.3">
      <c r="A2" s="2"/>
      <c r="B2" s="150"/>
      <c r="C2" s="150"/>
      <c r="D2" s="48"/>
      <c r="E2" s="162"/>
      <c r="F2" s="162"/>
      <c r="G2" s="164" t="s">
        <v>0</v>
      </c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6"/>
      <c r="W2" s="167" t="s">
        <v>1</v>
      </c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9"/>
      <c r="AM2" s="170" t="s">
        <v>2</v>
      </c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2"/>
      <c r="BC2" s="158" t="s">
        <v>3</v>
      </c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60"/>
    </row>
    <row r="3" spans="1:143" s="1" customFormat="1" ht="18.75" customHeight="1" thickBot="1" x14ac:dyDescent="0.25">
      <c r="A3" s="3"/>
      <c r="B3" s="151" t="s">
        <v>4</v>
      </c>
      <c r="C3" s="151"/>
      <c r="D3" s="49"/>
      <c r="E3" s="163"/>
      <c r="F3" s="163"/>
      <c r="G3" s="67" t="s">
        <v>5</v>
      </c>
      <c r="H3" s="68"/>
      <c r="I3" s="67" t="s">
        <v>5</v>
      </c>
      <c r="J3" s="68"/>
      <c r="K3" s="67" t="s">
        <v>5</v>
      </c>
      <c r="L3" s="68"/>
      <c r="M3" s="69" t="s">
        <v>5</v>
      </c>
      <c r="N3" s="70"/>
      <c r="O3" s="67" t="s">
        <v>5</v>
      </c>
      <c r="P3" s="68"/>
      <c r="Q3" s="67" t="s">
        <v>5</v>
      </c>
      <c r="R3" s="68"/>
      <c r="S3" s="67" t="s">
        <v>5</v>
      </c>
      <c r="T3" s="68"/>
      <c r="U3" s="67" t="s">
        <v>5</v>
      </c>
      <c r="V3" s="68"/>
      <c r="W3" s="53" t="s">
        <v>5</v>
      </c>
      <c r="X3" s="54"/>
      <c r="Y3" s="53" t="s">
        <v>5</v>
      </c>
      <c r="Z3" s="54"/>
      <c r="AA3" s="53" t="s">
        <v>5</v>
      </c>
      <c r="AB3" s="54"/>
      <c r="AC3" s="55" t="s">
        <v>5</v>
      </c>
      <c r="AD3" s="56"/>
      <c r="AE3" s="53" t="s">
        <v>5</v>
      </c>
      <c r="AF3" s="54"/>
      <c r="AG3" s="53" t="s">
        <v>5</v>
      </c>
      <c r="AH3" s="54"/>
      <c r="AI3" s="53" t="s">
        <v>5</v>
      </c>
      <c r="AJ3" s="54"/>
      <c r="AK3" s="53" t="s">
        <v>5</v>
      </c>
      <c r="AL3" s="54"/>
      <c r="AM3" s="109" t="s">
        <v>5</v>
      </c>
      <c r="AN3" s="110"/>
      <c r="AO3" s="109" t="s">
        <v>5</v>
      </c>
      <c r="AP3" s="110"/>
      <c r="AQ3" s="109" t="s">
        <v>5</v>
      </c>
      <c r="AR3" s="110"/>
      <c r="AS3" s="109" t="s">
        <v>5</v>
      </c>
      <c r="AT3" s="110"/>
      <c r="AU3" s="109" t="s">
        <v>5</v>
      </c>
      <c r="AV3" s="110"/>
      <c r="AW3" s="109" t="s">
        <v>5</v>
      </c>
      <c r="AX3" s="110"/>
      <c r="AY3" s="109" t="s">
        <v>5</v>
      </c>
      <c r="AZ3" s="110"/>
      <c r="BA3" s="109" t="s">
        <v>5</v>
      </c>
      <c r="BB3" s="110"/>
      <c r="BC3" s="31" t="s">
        <v>5</v>
      </c>
      <c r="BD3" s="32"/>
      <c r="BE3" s="31" t="s">
        <v>5</v>
      </c>
      <c r="BF3" s="32"/>
      <c r="BG3" s="31" t="s">
        <v>5</v>
      </c>
      <c r="BH3" s="32"/>
      <c r="BI3" s="33" t="s">
        <v>5</v>
      </c>
      <c r="BJ3" s="34"/>
      <c r="BK3" s="31" t="s">
        <v>5</v>
      </c>
      <c r="BL3" s="32"/>
      <c r="BM3" s="31" t="s">
        <v>5</v>
      </c>
      <c r="BN3" s="32"/>
      <c r="BO3" s="31" t="s">
        <v>5</v>
      </c>
      <c r="BP3" s="32"/>
      <c r="BQ3" s="31" t="s">
        <v>5</v>
      </c>
      <c r="BR3" s="32"/>
      <c r="BS3" s="174" t="s">
        <v>6</v>
      </c>
      <c r="BT3" s="177" t="s">
        <v>7</v>
      </c>
      <c r="BU3" s="173"/>
      <c r="BV3" s="173"/>
    </row>
    <row r="4" spans="1:143" s="1" customFormat="1" ht="18.75" customHeight="1" thickBot="1" x14ac:dyDescent="0.25">
      <c r="A4" s="3"/>
      <c r="B4" s="161" t="s">
        <v>61</v>
      </c>
      <c r="C4" s="161"/>
      <c r="D4" s="49"/>
      <c r="E4" s="163"/>
      <c r="F4" s="163"/>
      <c r="G4" s="71" t="s">
        <v>8</v>
      </c>
      <c r="H4" s="72"/>
      <c r="I4" s="71" t="s">
        <v>8</v>
      </c>
      <c r="J4" s="72"/>
      <c r="K4" s="71" t="s">
        <v>8</v>
      </c>
      <c r="L4" s="72"/>
      <c r="M4" s="73" t="s">
        <v>8</v>
      </c>
      <c r="N4" s="72"/>
      <c r="O4" s="71" t="s">
        <v>8</v>
      </c>
      <c r="P4" s="72"/>
      <c r="Q4" s="71" t="s">
        <v>8</v>
      </c>
      <c r="R4" s="72"/>
      <c r="S4" s="71" t="s">
        <v>8</v>
      </c>
      <c r="T4" s="72"/>
      <c r="U4" s="71" t="s">
        <v>8</v>
      </c>
      <c r="V4" s="72"/>
      <c r="W4" s="57" t="s">
        <v>8</v>
      </c>
      <c r="X4" s="58"/>
      <c r="Y4" s="57" t="s">
        <v>8</v>
      </c>
      <c r="Z4" s="58"/>
      <c r="AA4" s="57" t="s">
        <v>8</v>
      </c>
      <c r="AB4" s="58"/>
      <c r="AC4" s="59" t="s">
        <v>8</v>
      </c>
      <c r="AD4" s="58"/>
      <c r="AE4" s="57" t="s">
        <v>8</v>
      </c>
      <c r="AF4" s="58"/>
      <c r="AG4" s="57" t="s">
        <v>8</v>
      </c>
      <c r="AH4" s="58"/>
      <c r="AI4" s="57" t="s">
        <v>8</v>
      </c>
      <c r="AJ4" s="58"/>
      <c r="AK4" s="57" t="s">
        <v>8</v>
      </c>
      <c r="AL4" s="58"/>
      <c r="AM4" s="111" t="s">
        <v>8</v>
      </c>
      <c r="AN4" s="112"/>
      <c r="AO4" s="111" t="s">
        <v>8</v>
      </c>
      <c r="AP4" s="112"/>
      <c r="AQ4" s="111" t="s">
        <v>8</v>
      </c>
      <c r="AR4" s="112"/>
      <c r="AS4" s="111" t="s">
        <v>8</v>
      </c>
      <c r="AT4" s="112"/>
      <c r="AU4" s="111" t="s">
        <v>8</v>
      </c>
      <c r="AV4" s="112"/>
      <c r="AW4" s="111" t="s">
        <v>8</v>
      </c>
      <c r="AX4" s="112"/>
      <c r="AY4" s="111" t="s">
        <v>8</v>
      </c>
      <c r="AZ4" s="112"/>
      <c r="BA4" s="111" t="s">
        <v>8</v>
      </c>
      <c r="BB4" s="112"/>
      <c r="BC4" s="35" t="s">
        <v>8</v>
      </c>
      <c r="BD4" s="36"/>
      <c r="BE4" s="35" t="s">
        <v>8</v>
      </c>
      <c r="BF4" s="36"/>
      <c r="BG4" s="35" t="s">
        <v>8</v>
      </c>
      <c r="BH4" s="36"/>
      <c r="BI4" s="37" t="s">
        <v>8</v>
      </c>
      <c r="BJ4" s="36"/>
      <c r="BK4" s="35" t="s">
        <v>8</v>
      </c>
      <c r="BL4" s="36"/>
      <c r="BM4" s="35" t="s">
        <v>8</v>
      </c>
      <c r="BN4" s="36"/>
      <c r="BO4" s="35" t="s">
        <v>8</v>
      </c>
      <c r="BP4" s="36"/>
      <c r="BQ4" s="35" t="s">
        <v>8</v>
      </c>
      <c r="BR4" s="36"/>
      <c r="BS4" s="175"/>
      <c r="BT4" s="178"/>
      <c r="BU4" s="173"/>
      <c r="BV4" s="173"/>
    </row>
    <row r="5" spans="1:143" s="1" customFormat="1" ht="18.75" customHeight="1" thickBot="1" x14ac:dyDescent="0.25">
      <c r="A5" s="3"/>
      <c r="B5" s="6"/>
      <c r="C5" s="5"/>
      <c r="D5" s="49"/>
      <c r="E5" s="163"/>
      <c r="F5" s="163"/>
      <c r="G5" s="71" t="s">
        <v>9</v>
      </c>
      <c r="H5" s="74"/>
      <c r="I5" s="71" t="s">
        <v>9</v>
      </c>
      <c r="J5" s="74"/>
      <c r="K5" s="71" t="s">
        <v>9</v>
      </c>
      <c r="L5" s="74"/>
      <c r="M5" s="73" t="s">
        <v>9</v>
      </c>
      <c r="N5" s="74"/>
      <c r="O5" s="71" t="s">
        <v>9</v>
      </c>
      <c r="P5" s="74"/>
      <c r="Q5" s="71" t="s">
        <v>9</v>
      </c>
      <c r="R5" s="74"/>
      <c r="S5" s="71" t="s">
        <v>9</v>
      </c>
      <c r="T5" s="74"/>
      <c r="U5" s="71" t="s">
        <v>9</v>
      </c>
      <c r="V5" s="74"/>
      <c r="W5" s="57" t="s">
        <v>9</v>
      </c>
      <c r="X5" s="60"/>
      <c r="Y5" s="57" t="s">
        <v>9</v>
      </c>
      <c r="Z5" s="60"/>
      <c r="AA5" s="57" t="s">
        <v>9</v>
      </c>
      <c r="AB5" s="60"/>
      <c r="AC5" s="59" t="s">
        <v>9</v>
      </c>
      <c r="AD5" s="60"/>
      <c r="AE5" s="57" t="s">
        <v>9</v>
      </c>
      <c r="AF5" s="60"/>
      <c r="AG5" s="57" t="s">
        <v>9</v>
      </c>
      <c r="AH5" s="60"/>
      <c r="AI5" s="57" t="s">
        <v>9</v>
      </c>
      <c r="AJ5" s="60"/>
      <c r="AK5" s="57" t="s">
        <v>9</v>
      </c>
      <c r="AL5" s="60"/>
      <c r="AM5" s="111" t="s">
        <v>9</v>
      </c>
      <c r="AN5" s="113"/>
      <c r="AO5" s="111" t="s">
        <v>9</v>
      </c>
      <c r="AP5" s="113"/>
      <c r="AQ5" s="111" t="s">
        <v>9</v>
      </c>
      <c r="AR5" s="113"/>
      <c r="AS5" s="111" t="s">
        <v>9</v>
      </c>
      <c r="AT5" s="113"/>
      <c r="AU5" s="111" t="s">
        <v>9</v>
      </c>
      <c r="AV5" s="113"/>
      <c r="AW5" s="111" t="s">
        <v>9</v>
      </c>
      <c r="AX5" s="113"/>
      <c r="AY5" s="111" t="s">
        <v>9</v>
      </c>
      <c r="AZ5" s="113"/>
      <c r="BA5" s="111" t="s">
        <v>9</v>
      </c>
      <c r="BB5" s="113"/>
      <c r="BC5" s="35" t="s">
        <v>9</v>
      </c>
      <c r="BD5" s="38"/>
      <c r="BE5" s="35" t="s">
        <v>9</v>
      </c>
      <c r="BF5" s="38"/>
      <c r="BG5" s="35" t="s">
        <v>9</v>
      </c>
      <c r="BH5" s="38"/>
      <c r="BI5" s="37" t="s">
        <v>9</v>
      </c>
      <c r="BJ5" s="38"/>
      <c r="BK5" s="35" t="s">
        <v>9</v>
      </c>
      <c r="BL5" s="38"/>
      <c r="BM5" s="35" t="s">
        <v>9</v>
      </c>
      <c r="BN5" s="38"/>
      <c r="BO5" s="35" t="s">
        <v>9</v>
      </c>
      <c r="BP5" s="38"/>
      <c r="BQ5" s="35" t="s">
        <v>9</v>
      </c>
      <c r="BR5" s="38"/>
      <c r="BS5" s="175"/>
      <c r="BT5" s="178"/>
      <c r="BU5" s="173"/>
      <c r="BV5" s="173"/>
    </row>
    <row r="6" spans="1:143" s="1" customFormat="1" ht="18.75" customHeight="1" thickBot="1" x14ac:dyDescent="0.25">
      <c r="A6" s="3"/>
      <c r="B6" s="6"/>
      <c r="C6" s="5"/>
      <c r="D6" s="49"/>
      <c r="E6" s="163"/>
      <c r="F6" s="163"/>
      <c r="G6" s="71" t="s">
        <v>10</v>
      </c>
      <c r="H6" s="74"/>
      <c r="I6" s="71" t="s">
        <v>10</v>
      </c>
      <c r="J6" s="74"/>
      <c r="K6" s="71" t="s">
        <v>10</v>
      </c>
      <c r="L6" s="74"/>
      <c r="M6" s="73" t="s">
        <v>10</v>
      </c>
      <c r="N6" s="74"/>
      <c r="O6" s="71" t="s">
        <v>10</v>
      </c>
      <c r="P6" s="74"/>
      <c r="Q6" s="71" t="s">
        <v>10</v>
      </c>
      <c r="R6" s="74"/>
      <c r="S6" s="71" t="s">
        <v>10</v>
      </c>
      <c r="T6" s="74"/>
      <c r="U6" s="71" t="s">
        <v>10</v>
      </c>
      <c r="V6" s="74"/>
      <c r="W6" s="57" t="s">
        <v>10</v>
      </c>
      <c r="X6" s="60"/>
      <c r="Y6" s="57" t="s">
        <v>10</v>
      </c>
      <c r="Z6" s="60"/>
      <c r="AA6" s="57" t="s">
        <v>10</v>
      </c>
      <c r="AB6" s="60"/>
      <c r="AC6" s="59" t="s">
        <v>10</v>
      </c>
      <c r="AD6" s="60"/>
      <c r="AE6" s="57" t="s">
        <v>10</v>
      </c>
      <c r="AF6" s="60"/>
      <c r="AG6" s="57" t="s">
        <v>10</v>
      </c>
      <c r="AH6" s="60"/>
      <c r="AI6" s="57" t="s">
        <v>10</v>
      </c>
      <c r="AJ6" s="60"/>
      <c r="AK6" s="57" t="s">
        <v>10</v>
      </c>
      <c r="AL6" s="60"/>
      <c r="AM6" s="111" t="s">
        <v>10</v>
      </c>
      <c r="AN6" s="113"/>
      <c r="AO6" s="111" t="s">
        <v>10</v>
      </c>
      <c r="AP6" s="113"/>
      <c r="AQ6" s="111" t="s">
        <v>10</v>
      </c>
      <c r="AR6" s="113"/>
      <c r="AS6" s="111" t="s">
        <v>10</v>
      </c>
      <c r="AT6" s="113"/>
      <c r="AU6" s="111" t="s">
        <v>10</v>
      </c>
      <c r="AV6" s="113"/>
      <c r="AW6" s="111" t="s">
        <v>10</v>
      </c>
      <c r="AX6" s="113"/>
      <c r="AY6" s="111" t="s">
        <v>10</v>
      </c>
      <c r="AZ6" s="113"/>
      <c r="BA6" s="111" t="s">
        <v>10</v>
      </c>
      <c r="BB6" s="113"/>
      <c r="BC6" s="35" t="s">
        <v>10</v>
      </c>
      <c r="BD6" s="38"/>
      <c r="BE6" s="35" t="s">
        <v>10</v>
      </c>
      <c r="BF6" s="38"/>
      <c r="BG6" s="35" t="s">
        <v>10</v>
      </c>
      <c r="BH6" s="38"/>
      <c r="BI6" s="37" t="s">
        <v>10</v>
      </c>
      <c r="BJ6" s="38"/>
      <c r="BK6" s="35" t="s">
        <v>10</v>
      </c>
      <c r="BL6" s="38"/>
      <c r="BM6" s="35" t="s">
        <v>10</v>
      </c>
      <c r="BN6" s="38"/>
      <c r="BO6" s="35" t="s">
        <v>10</v>
      </c>
      <c r="BP6" s="38"/>
      <c r="BQ6" s="35" t="s">
        <v>10</v>
      </c>
      <c r="BR6" s="38"/>
      <c r="BS6" s="175"/>
      <c r="BT6" s="178"/>
      <c r="BU6" s="173"/>
      <c r="BV6" s="173"/>
    </row>
    <row r="7" spans="1:143" s="1" customFormat="1" ht="18.75" customHeight="1" thickBot="1" x14ac:dyDescent="0.25">
      <c r="A7" s="3"/>
      <c r="B7" s="6"/>
      <c r="C7" s="5"/>
      <c r="D7" s="49"/>
      <c r="E7" s="163"/>
      <c r="F7" s="163"/>
      <c r="G7" s="71" t="s">
        <v>11</v>
      </c>
      <c r="H7" s="74" t="s">
        <v>12</v>
      </c>
      <c r="I7" s="71" t="s">
        <v>11</v>
      </c>
      <c r="J7" s="74" t="s">
        <v>12</v>
      </c>
      <c r="K7" s="71" t="s">
        <v>11</v>
      </c>
      <c r="L7" s="74" t="s">
        <v>12</v>
      </c>
      <c r="M7" s="73" t="s">
        <v>11</v>
      </c>
      <c r="N7" s="74" t="s">
        <v>12</v>
      </c>
      <c r="O7" s="71" t="s">
        <v>11</v>
      </c>
      <c r="P7" s="74" t="s">
        <v>12</v>
      </c>
      <c r="Q7" s="71" t="s">
        <v>11</v>
      </c>
      <c r="R7" s="74" t="s">
        <v>12</v>
      </c>
      <c r="S7" s="71" t="s">
        <v>11</v>
      </c>
      <c r="T7" s="74" t="s">
        <v>12</v>
      </c>
      <c r="U7" s="71" t="s">
        <v>11</v>
      </c>
      <c r="V7" s="74" t="s">
        <v>12</v>
      </c>
      <c r="W7" s="57" t="s">
        <v>11</v>
      </c>
      <c r="X7" s="60" t="s">
        <v>12</v>
      </c>
      <c r="Y7" s="57" t="s">
        <v>11</v>
      </c>
      <c r="Z7" s="60" t="s">
        <v>12</v>
      </c>
      <c r="AA7" s="57" t="s">
        <v>11</v>
      </c>
      <c r="AB7" s="60" t="s">
        <v>12</v>
      </c>
      <c r="AC7" s="59" t="s">
        <v>11</v>
      </c>
      <c r="AD7" s="60" t="s">
        <v>12</v>
      </c>
      <c r="AE7" s="57" t="s">
        <v>11</v>
      </c>
      <c r="AF7" s="60" t="s">
        <v>12</v>
      </c>
      <c r="AG7" s="57" t="s">
        <v>11</v>
      </c>
      <c r="AH7" s="60" t="s">
        <v>12</v>
      </c>
      <c r="AI7" s="57" t="s">
        <v>11</v>
      </c>
      <c r="AJ7" s="60" t="s">
        <v>12</v>
      </c>
      <c r="AK7" s="57" t="s">
        <v>11</v>
      </c>
      <c r="AL7" s="60" t="s">
        <v>12</v>
      </c>
      <c r="AM7" s="111" t="s">
        <v>11</v>
      </c>
      <c r="AN7" s="113" t="s">
        <v>12</v>
      </c>
      <c r="AO7" s="111" t="s">
        <v>11</v>
      </c>
      <c r="AP7" s="113" t="s">
        <v>12</v>
      </c>
      <c r="AQ7" s="111" t="s">
        <v>11</v>
      </c>
      <c r="AR7" s="113" t="s">
        <v>12</v>
      </c>
      <c r="AS7" s="111" t="s">
        <v>11</v>
      </c>
      <c r="AT7" s="113" t="s">
        <v>12</v>
      </c>
      <c r="AU7" s="111" t="s">
        <v>11</v>
      </c>
      <c r="AV7" s="113" t="s">
        <v>12</v>
      </c>
      <c r="AW7" s="111" t="s">
        <v>11</v>
      </c>
      <c r="AX7" s="113" t="s">
        <v>12</v>
      </c>
      <c r="AY7" s="111" t="s">
        <v>11</v>
      </c>
      <c r="AZ7" s="113" t="s">
        <v>12</v>
      </c>
      <c r="BA7" s="111" t="s">
        <v>11</v>
      </c>
      <c r="BB7" s="113" t="s">
        <v>12</v>
      </c>
      <c r="BC7" s="35" t="s">
        <v>11</v>
      </c>
      <c r="BD7" s="38" t="s">
        <v>12</v>
      </c>
      <c r="BE7" s="35" t="s">
        <v>11</v>
      </c>
      <c r="BF7" s="38" t="s">
        <v>12</v>
      </c>
      <c r="BG7" s="35" t="s">
        <v>11</v>
      </c>
      <c r="BH7" s="38" t="s">
        <v>12</v>
      </c>
      <c r="BI7" s="37" t="s">
        <v>11</v>
      </c>
      <c r="BJ7" s="38" t="s">
        <v>12</v>
      </c>
      <c r="BK7" s="35" t="s">
        <v>11</v>
      </c>
      <c r="BL7" s="38" t="s">
        <v>12</v>
      </c>
      <c r="BM7" s="35" t="s">
        <v>11</v>
      </c>
      <c r="BN7" s="38" t="s">
        <v>12</v>
      </c>
      <c r="BO7" s="35" t="s">
        <v>11</v>
      </c>
      <c r="BP7" s="38" t="s">
        <v>12</v>
      </c>
      <c r="BQ7" s="35" t="s">
        <v>11</v>
      </c>
      <c r="BR7" s="38" t="s">
        <v>12</v>
      </c>
      <c r="BS7" s="175"/>
      <c r="BT7" s="178"/>
      <c r="BU7" s="173"/>
      <c r="BV7" s="173"/>
    </row>
    <row r="8" spans="1:143" ht="56.45" customHeight="1" thickBot="1" x14ac:dyDescent="0.25">
      <c r="A8" s="7"/>
      <c r="B8" s="152" t="s">
        <v>13</v>
      </c>
      <c r="C8" s="153"/>
      <c r="D8" s="49"/>
      <c r="E8" s="163"/>
      <c r="F8" s="163"/>
      <c r="G8" s="75" t="s">
        <v>14</v>
      </c>
      <c r="H8" s="76"/>
      <c r="I8" s="75" t="s">
        <v>14</v>
      </c>
      <c r="J8" s="76"/>
      <c r="K8" s="75" t="s">
        <v>14</v>
      </c>
      <c r="L8" s="76"/>
      <c r="M8" s="77" t="s">
        <v>14</v>
      </c>
      <c r="N8" s="78"/>
      <c r="O8" s="75" t="s">
        <v>14</v>
      </c>
      <c r="P8" s="76"/>
      <c r="Q8" s="75" t="s">
        <v>14</v>
      </c>
      <c r="R8" s="76"/>
      <c r="S8" s="75" t="s">
        <v>14</v>
      </c>
      <c r="T8" s="76"/>
      <c r="U8" s="79" t="s">
        <v>14</v>
      </c>
      <c r="V8" s="78"/>
      <c r="W8" s="61" t="s">
        <v>14</v>
      </c>
      <c r="X8" s="62"/>
      <c r="Y8" s="61" t="s">
        <v>14</v>
      </c>
      <c r="Z8" s="62"/>
      <c r="AA8" s="61" t="s">
        <v>14</v>
      </c>
      <c r="AB8" s="62"/>
      <c r="AC8" s="63" t="s">
        <v>14</v>
      </c>
      <c r="AD8" s="64"/>
      <c r="AE8" s="61" t="s">
        <v>14</v>
      </c>
      <c r="AF8" s="62"/>
      <c r="AG8" s="61" t="s">
        <v>14</v>
      </c>
      <c r="AH8" s="62"/>
      <c r="AI8" s="61" t="s">
        <v>14</v>
      </c>
      <c r="AJ8" s="62"/>
      <c r="AK8" s="65" t="s">
        <v>14</v>
      </c>
      <c r="AL8" s="64"/>
      <c r="AM8" s="114" t="s">
        <v>14</v>
      </c>
      <c r="AN8" s="115"/>
      <c r="AO8" s="114" t="s">
        <v>14</v>
      </c>
      <c r="AP8" s="115"/>
      <c r="AQ8" s="114" t="s">
        <v>14</v>
      </c>
      <c r="AR8" s="115"/>
      <c r="AS8" s="114" t="s">
        <v>14</v>
      </c>
      <c r="AT8" s="115"/>
      <c r="AU8" s="114" t="s">
        <v>14</v>
      </c>
      <c r="AV8" s="115"/>
      <c r="AW8" s="114" t="s">
        <v>14</v>
      </c>
      <c r="AX8" s="115"/>
      <c r="AY8" s="114" t="s">
        <v>14</v>
      </c>
      <c r="AZ8" s="115"/>
      <c r="BA8" s="114" t="s">
        <v>14</v>
      </c>
      <c r="BB8" s="115"/>
      <c r="BC8" s="39" t="s">
        <v>14</v>
      </c>
      <c r="BD8" s="40"/>
      <c r="BE8" s="39" t="s">
        <v>14</v>
      </c>
      <c r="BF8" s="40"/>
      <c r="BG8" s="39" t="s">
        <v>14</v>
      </c>
      <c r="BH8" s="40"/>
      <c r="BI8" s="41" t="s">
        <v>14</v>
      </c>
      <c r="BJ8" s="42"/>
      <c r="BK8" s="39" t="s">
        <v>14</v>
      </c>
      <c r="BL8" s="40"/>
      <c r="BM8" s="39" t="s">
        <v>14</v>
      </c>
      <c r="BN8" s="40"/>
      <c r="BO8" s="39" t="s">
        <v>14</v>
      </c>
      <c r="BP8" s="40"/>
      <c r="BQ8" s="43" t="s">
        <v>14</v>
      </c>
      <c r="BR8" s="42"/>
      <c r="BS8" s="175"/>
      <c r="BT8" s="178"/>
      <c r="BU8" s="173"/>
      <c r="BV8" s="173"/>
    </row>
    <row r="9" spans="1:143" s="9" customFormat="1" ht="46.5" customHeight="1" thickBot="1" x14ac:dyDescent="0.25">
      <c r="A9" s="19" t="s">
        <v>15</v>
      </c>
      <c r="B9" s="19" t="s">
        <v>16</v>
      </c>
      <c r="C9" s="122" t="s">
        <v>17</v>
      </c>
      <c r="D9" s="122" t="s">
        <v>18</v>
      </c>
      <c r="E9" s="51" t="s">
        <v>54</v>
      </c>
      <c r="F9" s="51" t="s">
        <v>19</v>
      </c>
      <c r="G9" s="84" t="s">
        <v>20</v>
      </c>
      <c r="H9" s="85" t="s">
        <v>21</v>
      </c>
      <c r="I9" s="86" t="s">
        <v>20</v>
      </c>
      <c r="J9" s="85" t="s">
        <v>21</v>
      </c>
      <c r="K9" s="86" t="s">
        <v>20</v>
      </c>
      <c r="L9" s="85" t="s">
        <v>21</v>
      </c>
      <c r="M9" s="86" t="s">
        <v>20</v>
      </c>
      <c r="N9" s="85" t="s">
        <v>21</v>
      </c>
      <c r="O9" s="86" t="s">
        <v>20</v>
      </c>
      <c r="P9" s="85" t="s">
        <v>21</v>
      </c>
      <c r="Q9" s="86" t="s">
        <v>20</v>
      </c>
      <c r="R9" s="85" t="s">
        <v>21</v>
      </c>
      <c r="S9" s="86" t="s">
        <v>20</v>
      </c>
      <c r="T9" s="85" t="s">
        <v>21</v>
      </c>
      <c r="U9" s="86" t="s">
        <v>20</v>
      </c>
      <c r="V9" s="85" t="s">
        <v>21</v>
      </c>
      <c r="W9" s="91" t="s">
        <v>20</v>
      </c>
      <c r="X9" s="92" t="s">
        <v>21</v>
      </c>
      <c r="Y9" s="93" t="s">
        <v>20</v>
      </c>
      <c r="Z9" s="92" t="s">
        <v>21</v>
      </c>
      <c r="AA9" s="93" t="s">
        <v>20</v>
      </c>
      <c r="AB9" s="92" t="s">
        <v>21</v>
      </c>
      <c r="AC9" s="93" t="s">
        <v>20</v>
      </c>
      <c r="AD9" s="92" t="s">
        <v>21</v>
      </c>
      <c r="AE9" s="93" t="s">
        <v>20</v>
      </c>
      <c r="AF9" s="92" t="s">
        <v>21</v>
      </c>
      <c r="AG9" s="93" t="s">
        <v>20</v>
      </c>
      <c r="AH9" s="92" t="s">
        <v>21</v>
      </c>
      <c r="AI9" s="93" t="s">
        <v>20</v>
      </c>
      <c r="AJ9" s="92" t="s">
        <v>21</v>
      </c>
      <c r="AK9" s="93" t="s">
        <v>20</v>
      </c>
      <c r="AL9" s="92" t="s">
        <v>21</v>
      </c>
      <c r="AM9" s="116" t="s">
        <v>20</v>
      </c>
      <c r="AN9" s="117" t="s">
        <v>21</v>
      </c>
      <c r="AO9" s="116" t="s">
        <v>20</v>
      </c>
      <c r="AP9" s="117" t="s">
        <v>21</v>
      </c>
      <c r="AQ9" s="116" t="s">
        <v>20</v>
      </c>
      <c r="AR9" s="117" t="s">
        <v>21</v>
      </c>
      <c r="AS9" s="116" t="s">
        <v>20</v>
      </c>
      <c r="AT9" s="117" t="s">
        <v>21</v>
      </c>
      <c r="AU9" s="116" t="s">
        <v>20</v>
      </c>
      <c r="AV9" s="117" t="s">
        <v>21</v>
      </c>
      <c r="AW9" s="116" t="s">
        <v>20</v>
      </c>
      <c r="AX9" s="117" t="s">
        <v>21</v>
      </c>
      <c r="AY9" s="116" t="s">
        <v>20</v>
      </c>
      <c r="AZ9" s="117" t="s">
        <v>21</v>
      </c>
      <c r="BA9" s="116" t="s">
        <v>20</v>
      </c>
      <c r="BB9" s="117" t="s">
        <v>21</v>
      </c>
      <c r="BC9" s="100" t="s">
        <v>20</v>
      </c>
      <c r="BD9" s="101" t="s">
        <v>21</v>
      </c>
      <c r="BE9" s="102" t="s">
        <v>20</v>
      </c>
      <c r="BF9" s="101" t="s">
        <v>21</v>
      </c>
      <c r="BG9" s="102" t="s">
        <v>20</v>
      </c>
      <c r="BH9" s="101" t="s">
        <v>21</v>
      </c>
      <c r="BI9" s="102" t="s">
        <v>20</v>
      </c>
      <c r="BJ9" s="101" t="s">
        <v>21</v>
      </c>
      <c r="BK9" s="102" t="s">
        <v>20</v>
      </c>
      <c r="BL9" s="101" t="s">
        <v>21</v>
      </c>
      <c r="BM9" s="102" t="s">
        <v>20</v>
      </c>
      <c r="BN9" s="101" t="s">
        <v>21</v>
      </c>
      <c r="BO9" s="102" t="s">
        <v>20</v>
      </c>
      <c r="BP9" s="101" t="s">
        <v>21</v>
      </c>
      <c r="BQ9" s="102" t="s">
        <v>20</v>
      </c>
      <c r="BR9" s="101" t="s">
        <v>21</v>
      </c>
      <c r="BS9" s="176"/>
      <c r="BT9" s="179"/>
      <c r="BU9" s="173"/>
      <c r="BV9" s="173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</row>
    <row r="10" spans="1:143" s="9" customFormat="1" ht="30" customHeight="1" x14ac:dyDescent="0.2">
      <c r="A10" s="50">
        <v>1</v>
      </c>
      <c r="B10" s="126" t="s">
        <v>22</v>
      </c>
      <c r="C10" s="127" t="s">
        <v>17</v>
      </c>
      <c r="D10" s="127">
        <v>97</v>
      </c>
      <c r="E10" s="128">
        <v>24875</v>
      </c>
      <c r="F10" s="129">
        <f t="shared" ref="F10:F38" si="0">+E10*D10</f>
        <v>2412875</v>
      </c>
      <c r="G10" s="80">
        <v>0</v>
      </c>
      <c r="H10" s="81">
        <f>+G10*$E$10</f>
        <v>0</v>
      </c>
      <c r="I10" s="80">
        <v>0</v>
      </c>
      <c r="J10" s="81">
        <f>+I10*$E$10</f>
        <v>0</v>
      </c>
      <c r="K10" s="80">
        <v>0</v>
      </c>
      <c r="L10" s="81">
        <f>+K10*$E$10</f>
        <v>0</v>
      </c>
      <c r="M10" s="80">
        <v>0</v>
      </c>
      <c r="N10" s="81">
        <f>+M10*$E$10</f>
        <v>0</v>
      </c>
      <c r="O10" s="80">
        <v>0</v>
      </c>
      <c r="P10" s="81">
        <f>+O10*$E$10</f>
        <v>0</v>
      </c>
      <c r="Q10" s="80">
        <v>0</v>
      </c>
      <c r="R10" s="81">
        <f>+Q10*$E$10</f>
        <v>0</v>
      </c>
      <c r="S10" s="80">
        <v>0</v>
      </c>
      <c r="T10" s="81">
        <f>+S10*$E$10</f>
        <v>0</v>
      </c>
      <c r="U10" s="80">
        <v>0</v>
      </c>
      <c r="V10" s="81">
        <f>+U10*$E$10</f>
        <v>0</v>
      </c>
      <c r="W10" s="87">
        <v>0</v>
      </c>
      <c r="X10" s="88">
        <f>+W10*$E$10</f>
        <v>0</v>
      </c>
      <c r="Y10" s="87">
        <v>0</v>
      </c>
      <c r="Z10" s="88">
        <f>+Y10*$E$10</f>
        <v>0</v>
      </c>
      <c r="AA10" s="87">
        <v>0</v>
      </c>
      <c r="AB10" s="88">
        <f>+AA10*$E$10</f>
        <v>0</v>
      </c>
      <c r="AC10" s="87">
        <v>0</v>
      </c>
      <c r="AD10" s="88">
        <f>+AC10*$E$10</f>
        <v>0</v>
      </c>
      <c r="AE10" s="87">
        <v>0</v>
      </c>
      <c r="AF10" s="88">
        <f>+AE10*$E$10</f>
        <v>0</v>
      </c>
      <c r="AG10" s="87">
        <v>0</v>
      </c>
      <c r="AH10" s="88">
        <f>+AG10*$E$10</f>
        <v>0</v>
      </c>
      <c r="AI10" s="87">
        <v>0</v>
      </c>
      <c r="AJ10" s="88">
        <f>+AI10*$E$10</f>
        <v>0</v>
      </c>
      <c r="AK10" s="87">
        <v>0</v>
      </c>
      <c r="AL10" s="88">
        <f>+AK10*$E$10</f>
        <v>0</v>
      </c>
      <c r="AM10" s="118">
        <v>0</v>
      </c>
      <c r="AN10" s="119">
        <f>+AM10*$E$10</f>
        <v>0</v>
      </c>
      <c r="AO10" s="118">
        <v>0</v>
      </c>
      <c r="AP10" s="119">
        <f>+AO10*$E$10</f>
        <v>0</v>
      </c>
      <c r="AQ10" s="118">
        <v>0</v>
      </c>
      <c r="AR10" s="119">
        <f>+AQ10*$E$10</f>
        <v>0</v>
      </c>
      <c r="AS10" s="118">
        <v>0</v>
      </c>
      <c r="AT10" s="119">
        <f>+AS10*$E$10</f>
        <v>0</v>
      </c>
      <c r="AU10" s="118">
        <v>0</v>
      </c>
      <c r="AV10" s="119">
        <f>+AU10*$E$10</f>
        <v>0</v>
      </c>
      <c r="AW10" s="118">
        <v>0</v>
      </c>
      <c r="AX10" s="119">
        <f>+AW10*$E$10</f>
        <v>0</v>
      </c>
      <c r="AY10" s="118">
        <v>0</v>
      </c>
      <c r="AZ10" s="119">
        <f>+AY10*$E$10</f>
        <v>0</v>
      </c>
      <c r="BA10" s="118">
        <v>0</v>
      </c>
      <c r="BB10" s="119">
        <f>+BA10*$E$10</f>
        <v>0</v>
      </c>
      <c r="BC10" s="94">
        <v>0</v>
      </c>
      <c r="BD10" s="95">
        <f>+BC10*$E$10</f>
        <v>0</v>
      </c>
      <c r="BE10" s="94">
        <v>0</v>
      </c>
      <c r="BF10" s="95">
        <f>+BE10*$E$10</f>
        <v>0</v>
      </c>
      <c r="BG10" s="96">
        <v>0</v>
      </c>
      <c r="BH10" s="95">
        <f>+BG10*$E$10</f>
        <v>0</v>
      </c>
      <c r="BI10" s="94">
        <v>0</v>
      </c>
      <c r="BJ10" s="95">
        <f>+BI10*$E$10</f>
        <v>0</v>
      </c>
      <c r="BK10" s="94">
        <v>0</v>
      </c>
      <c r="BL10" s="95">
        <f>+BK10*$E$10</f>
        <v>0</v>
      </c>
      <c r="BM10" s="94">
        <v>0</v>
      </c>
      <c r="BN10" s="95">
        <f>+BM10*$E$10</f>
        <v>0</v>
      </c>
      <c r="BO10" s="94">
        <v>0</v>
      </c>
      <c r="BP10" s="95">
        <f>+BO10*$E$10</f>
        <v>0</v>
      </c>
      <c r="BQ10" s="94">
        <v>0</v>
      </c>
      <c r="BR10" s="95">
        <f>+BQ10*$E$10</f>
        <v>0</v>
      </c>
      <c r="BS10" s="20">
        <f>+G10+I10+K10+M10+O10+Q10+S10+U10+W10+Y10+AA10+AC10+AE10+AG10+AI10+AK10+BC10+BE10+BG10+BI10+BK10+BM10+BO10+BQ10</f>
        <v>0</v>
      </c>
      <c r="BT10" s="21">
        <f t="shared" ref="BT10:BT38" si="1">D10-BS10</f>
        <v>97</v>
      </c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</row>
    <row r="11" spans="1:143" s="9" customFormat="1" ht="29.25" customHeight="1" x14ac:dyDescent="0.2">
      <c r="A11" s="17">
        <v>2</v>
      </c>
      <c r="B11" s="130" t="s">
        <v>23</v>
      </c>
      <c r="C11" s="131" t="s">
        <v>17</v>
      </c>
      <c r="D11" s="131">
        <v>96</v>
      </c>
      <c r="E11" s="132">
        <v>17440</v>
      </c>
      <c r="F11" s="133">
        <f t="shared" si="0"/>
        <v>1674240</v>
      </c>
      <c r="G11" s="82">
        <v>0</v>
      </c>
      <c r="H11" s="83">
        <f>+G11*$E$11</f>
        <v>0</v>
      </c>
      <c r="I11" s="82">
        <v>0</v>
      </c>
      <c r="J11" s="83">
        <f>+I11*$E$11</f>
        <v>0</v>
      </c>
      <c r="K11" s="82">
        <v>0</v>
      </c>
      <c r="L11" s="83">
        <f>+K11*$E$11</f>
        <v>0</v>
      </c>
      <c r="M11" s="82">
        <v>0</v>
      </c>
      <c r="N11" s="83">
        <f>+M11*$E$11</f>
        <v>0</v>
      </c>
      <c r="O11" s="82">
        <v>0</v>
      </c>
      <c r="P11" s="83">
        <f>+O11*$E$11</f>
        <v>0</v>
      </c>
      <c r="Q11" s="82">
        <v>0</v>
      </c>
      <c r="R11" s="83">
        <f>+Q11*$E$11</f>
        <v>0</v>
      </c>
      <c r="S11" s="82">
        <v>0</v>
      </c>
      <c r="T11" s="83">
        <f>+S11*$E$11</f>
        <v>0</v>
      </c>
      <c r="U11" s="82">
        <v>0</v>
      </c>
      <c r="V11" s="83">
        <f>+U11*$E$11</f>
        <v>0</v>
      </c>
      <c r="W11" s="89">
        <v>0</v>
      </c>
      <c r="X11" s="90">
        <f>+W11*$E$11</f>
        <v>0</v>
      </c>
      <c r="Y11" s="89">
        <v>0</v>
      </c>
      <c r="Z11" s="90">
        <f>+Y11*$E$11</f>
        <v>0</v>
      </c>
      <c r="AA11" s="89">
        <v>0</v>
      </c>
      <c r="AB11" s="90">
        <f>+AA11*$E$11</f>
        <v>0</v>
      </c>
      <c r="AC11" s="89">
        <v>0</v>
      </c>
      <c r="AD11" s="90">
        <f>+AC11*$E$11</f>
        <v>0</v>
      </c>
      <c r="AE11" s="89">
        <v>0</v>
      </c>
      <c r="AF11" s="90">
        <f>+AE11*$E$11</f>
        <v>0</v>
      </c>
      <c r="AG11" s="89">
        <v>0</v>
      </c>
      <c r="AH11" s="90">
        <f>+AG11*$E$11</f>
        <v>0</v>
      </c>
      <c r="AI11" s="89">
        <v>0</v>
      </c>
      <c r="AJ11" s="90">
        <f>+AI11*$E$11</f>
        <v>0</v>
      </c>
      <c r="AK11" s="89">
        <v>0</v>
      </c>
      <c r="AL11" s="90">
        <f>+AK11*$E$11</f>
        <v>0</v>
      </c>
      <c r="AM11" s="120">
        <v>0</v>
      </c>
      <c r="AN11" s="121">
        <f>+AM11*$E$11</f>
        <v>0</v>
      </c>
      <c r="AO11" s="120">
        <v>0</v>
      </c>
      <c r="AP11" s="121">
        <f>+AO11*$E$11</f>
        <v>0</v>
      </c>
      <c r="AQ11" s="120">
        <v>0</v>
      </c>
      <c r="AR11" s="121">
        <f>+AQ11*$E$11</f>
        <v>0</v>
      </c>
      <c r="AS11" s="120">
        <v>0</v>
      </c>
      <c r="AT11" s="121">
        <f>+AS11*$E$11</f>
        <v>0</v>
      </c>
      <c r="AU11" s="120">
        <v>0</v>
      </c>
      <c r="AV11" s="121">
        <f>+AU11*$E$11</f>
        <v>0</v>
      </c>
      <c r="AW11" s="120">
        <v>0</v>
      </c>
      <c r="AX11" s="121">
        <f>+AW11*$E$11</f>
        <v>0</v>
      </c>
      <c r="AY11" s="120">
        <v>0</v>
      </c>
      <c r="AZ11" s="121">
        <f>+AY11*$E$11</f>
        <v>0</v>
      </c>
      <c r="BA11" s="120">
        <v>0</v>
      </c>
      <c r="BB11" s="121">
        <f>+BA11*$E$11</f>
        <v>0</v>
      </c>
      <c r="BC11" s="97">
        <v>0</v>
      </c>
      <c r="BD11" s="98">
        <f>+BC11*$E$11</f>
        <v>0</v>
      </c>
      <c r="BE11" s="97">
        <v>0</v>
      </c>
      <c r="BF11" s="98">
        <f>+BE11*$E$11</f>
        <v>0</v>
      </c>
      <c r="BG11" s="99">
        <v>0</v>
      </c>
      <c r="BH11" s="98">
        <f>+BG11*$E$11</f>
        <v>0</v>
      </c>
      <c r="BI11" s="97">
        <v>0</v>
      </c>
      <c r="BJ11" s="98">
        <f>+BI11*$E$11</f>
        <v>0</v>
      </c>
      <c r="BK11" s="97">
        <v>0</v>
      </c>
      <c r="BL11" s="98">
        <f>+BK11*$E$11</f>
        <v>0</v>
      </c>
      <c r="BM11" s="97">
        <v>0</v>
      </c>
      <c r="BN11" s="98">
        <f>+BM11*$E$11</f>
        <v>0</v>
      </c>
      <c r="BO11" s="97">
        <v>0</v>
      </c>
      <c r="BP11" s="98">
        <f>+BO11*$E$11</f>
        <v>0</v>
      </c>
      <c r="BQ11" s="97">
        <v>0</v>
      </c>
      <c r="BR11" s="98">
        <f>+BQ11*$E$11</f>
        <v>0</v>
      </c>
      <c r="BS11" s="22">
        <f>G11+I11+K11+M11+O11+Q11+S11+U11+W11+Y11+AA11+AC11+AE11+AG11+AI11+AK11+BC11+BE11+BG11+BI11+BK11+BM11+BO11+BQ11</f>
        <v>0</v>
      </c>
      <c r="BT11" s="23">
        <f t="shared" si="1"/>
        <v>96</v>
      </c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</row>
    <row r="12" spans="1:143" s="9" customFormat="1" ht="30" customHeight="1" x14ac:dyDescent="0.2">
      <c r="A12" s="17">
        <v>3</v>
      </c>
      <c r="B12" s="130" t="s">
        <v>24</v>
      </c>
      <c r="C12" s="131" t="s">
        <v>17</v>
      </c>
      <c r="D12" s="131">
        <v>96</v>
      </c>
      <c r="E12" s="132">
        <v>9255</v>
      </c>
      <c r="F12" s="133">
        <f t="shared" si="0"/>
        <v>888480</v>
      </c>
      <c r="G12" s="82">
        <v>0</v>
      </c>
      <c r="H12" s="83">
        <f>+G12*$E$12</f>
        <v>0</v>
      </c>
      <c r="I12" s="82">
        <v>0</v>
      </c>
      <c r="J12" s="83">
        <f>+I12*$E$12</f>
        <v>0</v>
      </c>
      <c r="K12" s="82">
        <v>0</v>
      </c>
      <c r="L12" s="83">
        <f>+K12*$E$12</f>
        <v>0</v>
      </c>
      <c r="M12" s="82">
        <v>0</v>
      </c>
      <c r="N12" s="83">
        <f>+M12*$E$12</f>
        <v>0</v>
      </c>
      <c r="O12" s="82">
        <v>0</v>
      </c>
      <c r="P12" s="83">
        <f>+O12*$E$12</f>
        <v>0</v>
      </c>
      <c r="Q12" s="82">
        <v>0</v>
      </c>
      <c r="R12" s="83">
        <f>+Q12*$E$12</f>
        <v>0</v>
      </c>
      <c r="S12" s="82">
        <v>0</v>
      </c>
      <c r="T12" s="83">
        <f>+S12*$E$12</f>
        <v>0</v>
      </c>
      <c r="U12" s="82">
        <v>0</v>
      </c>
      <c r="V12" s="83">
        <f>+U12*$E$12</f>
        <v>0</v>
      </c>
      <c r="W12" s="89">
        <v>0</v>
      </c>
      <c r="X12" s="90">
        <f>+W12*$E$12</f>
        <v>0</v>
      </c>
      <c r="Y12" s="89">
        <v>0</v>
      </c>
      <c r="Z12" s="90">
        <f>+Y12*$E$12</f>
        <v>0</v>
      </c>
      <c r="AA12" s="89">
        <v>0</v>
      </c>
      <c r="AB12" s="90">
        <f>+AA12*$E$12</f>
        <v>0</v>
      </c>
      <c r="AC12" s="89">
        <v>0</v>
      </c>
      <c r="AD12" s="90">
        <f>+AC12*$E$12</f>
        <v>0</v>
      </c>
      <c r="AE12" s="89">
        <v>0</v>
      </c>
      <c r="AF12" s="90">
        <f>+AE12*$E$12</f>
        <v>0</v>
      </c>
      <c r="AG12" s="89">
        <v>0</v>
      </c>
      <c r="AH12" s="90">
        <f>+AG12*$E$12</f>
        <v>0</v>
      </c>
      <c r="AI12" s="89">
        <v>0</v>
      </c>
      <c r="AJ12" s="90">
        <f>+AI12*$E$12</f>
        <v>0</v>
      </c>
      <c r="AK12" s="89">
        <v>0</v>
      </c>
      <c r="AL12" s="90">
        <f>+AK12*$E$12</f>
        <v>0</v>
      </c>
      <c r="AM12" s="120">
        <v>0</v>
      </c>
      <c r="AN12" s="121">
        <f>+AM12*$E$12</f>
        <v>0</v>
      </c>
      <c r="AO12" s="120">
        <v>0</v>
      </c>
      <c r="AP12" s="121">
        <f>+AO12*$E$12</f>
        <v>0</v>
      </c>
      <c r="AQ12" s="120">
        <v>0</v>
      </c>
      <c r="AR12" s="121">
        <f>+AQ12*$E$12</f>
        <v>0</v>
      </c>
      <c r="AS12" s="120">
        <v>0</v>
      </c>
      <c r="AT12" s="121">
        <f>+AS12*$E$12</f>
        <v>0</v>
      </c>
      <c r="AU12" s="120">
        <v>0</v>
      </c>
      <c r="AV12" s="121">
        <f>+AU12*$E$12</f>
        <v>0</v>
      </c>
      <c r="AW12" s="120">
        <v>0</v>
      </c>
      <c r="AX12" s="121">
        <f>+AW12*$E$12</f>
        <v>0</v>
      </c>
      <c r="AY12" s="120">
        <v>0</v>
      </c>
      <c r="AZ12" s="121">
        <f>+AY12*$E$12</f>
        <v>0</v>
      </c>
      <c r="BA12" s="120">
        <v>0</v>
      </c>
      <c r="BB12" s="121">
        <f>+BA12*$E$12</f>
        <v>0</v>
      </c>
      <c r="BC12" s="97">
        <v>0</v>
      </c>
      <c r="BD12" s="98">
        <f>+BC12*$E$12</f>
        <v>0</v>
      </c>
      <c r="BE12" s="97">
        <v>0</v>
      </c>
      <c r="BF12" s="98">
        <f>+BE12*$E$12</f>
        <v>0</v>
      </c>
      <c r="BG12" s="99">
        <v>0</v>
      </c>
      <c r="BH12" s="98">
        <f>+BG12*$E$12</f>
        <v>0</v>
      </c>
      <c r="BI12" s="97">
        <v>0</v>
      </c>
      <c r="BJ12" s="98">
        <f>+BI12*$E$12</f>
        <v>0</v>
      </c>
      <c r="BK12" s="97">
        <v>0</v>
      </c>
      <c r="BL12" s="98">
        <f>+BK12*$E$12</f>
        <v>0</v>
      </c>
      <c r="BM12" s="97">
        <v>0</v>
      </c>
      <c r="BN12" s="98">
        <f>+BM12*$E$12</f>
        <v>0</v>
      </c>
      <c r="BO12" s="97">
        <v>0</v>
      </c>
      <c r="BP12" s="98">
        <f>+BO12*$E$12</f>
        <v>0</v>
      </c>
      <c r="BQ12" s="97">
        <v>0</v>
      </c>
      <c r="BR12" s="98">
        <f>+BQ12*$E$12</f>
        <v>0</v>
      </c>
      <c r="BS12" s="22">
        <f t="shared" ref="BS12:BS38" si="2">G12+I12+K12+M12+O12+Q12+S12+U12+W12+Y12+AA12+AC12+AE12+AG12+AI12+AK12+BC12+BE12+BG12+BI12+BK12+BM12+BO12+BQ12</f>
        <v>0</v>
      </c>
      <c r="BT12" s="23">
        <f t="shared" si="1"/>
        <v>96</v>
      </c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</row>
    <row r="13" spans="1:143" s="9" customFormat="1" ht="34.5" customHeight="1" x14ac:dyDescent="0.2">
      <c r="A13" s="17">
        <v>4</v>
      </c>
      <c r="B13" s="130" t="s">
        <v>25</v>
      </c>
      <c r="C13" s="131" t="s">
        <v>17</v>
      </c>
      <c r="D13" s="131">
        <v>96</v>
      </c>
      <c r="E13" s="132">
        <v>25769</v>
      </c>
      <c r="F13" s="133">
        <f t="shared" si="0"/>
        <v>2473824</v>
      </c>
      <c r="G13" s="82">
        <v>0</v>
      </c>
      <c r="H13" s="83">
        <f>+G13*$E$13</f>
        <v>0</v>
      </c>
      <c r="I13" s="82">
        <v>0</v>
      </c>
      <c r="J13" s="83">
        <f>+I13*$E$13</f>
        <v>0</v>
      </c>
      <c r="K13" s="82">
        <v>0</v>
      </c>
      <c r="L13" s="83">
        <f>+K13*$E$13</f>
        <v>0</v>
      </c>
      <c r="M13" s="82">
        <v>0</v>
      </c>
      <c r="N13" s="83">
        <f>+M13*$E$13</f>
        <v>0</v>
      </c>
      <c r="O13" s="82">
        <v>0</v>
      </c>
      <c r="P13" s="83">
        <f>+O13*$E$13</f>
        <v>0</v>
      </c>
      <c r="Q13" s="82">
        <v>0</v>
      </c>
      <c r="R13" s="83">
        <f>+Q13*$E$13</f>
        <v>0</v>
      </c>
      <c r="S13" s="82">
        <v>0</v>
      </c>
      <c r="T13" s="83">
        <f>+S13*$E$13</f>
        <v>0</v>
      </c>
      <c r="U13" s="82">
        <v>0</v>
      </c>
      <c r="V13" s="83">
        <f>+U13*$E$13</f>
        <v>0</v>
      </c>
      <c r="W13" s="89">
        <v>0</v>
      </c>
      <c r="X13" s="90">
        <f>+W13*$E$13</f>
        <v>0</v>
      </c>
      <c r="Y13" s="89">
        <v>0</v>
      </c>
      <c r="Z13" s="90">
        <f>+Y13*$E$13</f>
        <v>0</v>
      </c>
      <c r="AA13" s="89">
        <v>0</v>
      </c>
      <c r="AB13" s="90">
        <f>+AA13*$E$13</f>
        <v>0</v>
      </c>
      <c r="AC13" s="89">
        <v>0</v>
      </c>
      <c r="AD13" s="90">
        <f>+AC13*$E$13</f>
        <v>0</v>
      </c>
      <c r="AE13" s="89">
        <v>0</v>
      </c>
      <c r="AF13" s="90">
        <f>+AE13*$E$13</f>
        <v>0</v>
      </c>
      <c r="AG13" s="89">
        <v>0</v>
      </c>
      <c r="AH13" s="90">
        <f>+AG13*$E$13</f>
        <v>0</v>
      </c>
      <c r="AI13" s="89">
        <v>0</v>
      </c>
      <c r="AJ13" s="90">
        <f>+AI13*$E$13</f>
        <v>0</v>
      </c>
      <c r="AK13" s="89">
        <v>0</v>
      </c>
      <c r="AL13" s="90">
        <f>+AK13*$E$13</f>
        <v>0</v>
      </c>
      <c r="AM13" s="120">
        <v>0</v>
      </c>
      <c r="AN13" s="121">
        <f>+AM13*$E$13</f>
        <v>0</v>
      </c>
      <c r="AO13" s="120">
        <v>0</v>
      </c>
      <c r="AP13" s="121">
        <f>+AO13*$E$13</f>
        <v>0</v>
      </c>
      <c r="AQ13" s="120">
        <v>0</v>
      </c>
      <c r="AR13" s="121">
        <f>+AQ13*$E$13</f>
        <v>0</v>
      </c>
      <c r="AS13" s="120">
        <v>0</v>
      </c>
      <c r="AT13" s="121">
        <f>+AS13*$E$13</f>
        <v>0</v>
      </c>
      <c r="AU13" s="120">
        <v>0</v>
      </c>
      <c r="AV13" s="121">
        <f>+AU13*$E$13</f>
        <v>0</v>
      </c>
      <c r="AW13" s="120">
        <v>0</v>
      </c>
      <c r="AX13" s="121">
        <f>+AW13*$E$13</f>
        <v>0</v>
      </c>
      <c r="AY13" s="120">
        <v>0</v>
      </c>
      <c r="AZ13" s="121">
        <f>+AY13*$E$13</f>
        <v>0</v>
      </c>
      <c r="BA13" s="120">
        <v>0</v>
      </c>
      <c r="BB13" s="121">
        <f>+BA13*$E$13</f>
        <v>0</v>
      </c>
      <c r="BC13" s="97">
        <v>0</v>
      </c>
      <c r="BD13" s="98">
        <f>+BC13*$E$13</f>
        <v>0</v>
      </c>
      <c r="BE13" s="97">
        <v>0</v>
      </c>
      <c r="BF13" s="98">
        <f>+BE13*$E$13</f>
        <v>0</v>
      </c>
      <c r="BG13" s="99">
        <v>0</v>
      </c>
      <c r="BH13" s="98">
        <f>+BG13*$E$13</f>
        <v>0</v>
      </c>
      <c r="BI13" s="97">
        <v>0</v>
      </c>
      <c r="BJ13" s="98">
        <f>+BI13*$E$13</f>
        <v>0</v>
      </c>
      <c r="BK13" s="97">
        <v>0</v>
      </c>
      <c r="BL13" s="98">
        <f>+BK13*$E$13</f>
        <v>0</v>
      </c>
      <c r="BM13" s="97">
        <v>0</v>
      </c>
      <c r="BN13" s="98">
        <f>+BM13*$E$13</f>
        <v>0</v>
      </c>
      <c r="BO13" s="97">
        <v>0</v>
      </c>
      <c r="BP13" s="98">
        <f>+BO13*$E$13</f>
        <v>0</v>
      </c>
      <c r="BQ13" s="97">
        <v>0</v>
      </c>
      <c r="BR13" s="98">
        <f>+BQ13*$E$13</f>
        <v>0</v>
      </c>
      <c r="BS13" s="22">
        <f t="shared" si="2"/>
        <v>0</v>
      </c>
      <c r="BT13" s="23">
        <f t="shared" si="1"/>
        <v>96</v>
      </c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</row>
    <row r="14" spans="1:143" s="9" customFormat="1" ht="30" customHeight="1" x14ac:dyDescent="0.2">
      <c r="A14" s="17">
        <v>5</v>
      </c>
      <c r="B14" s="130" t="s">
        <v>26</v>
      </c>
      <c r="C14" s="131" t="s">
        <v>17</v>
      </c>
      <c r="D14" s="131">
        <v>216</v>
      </c>
      <c r="E14" s="132">
        <v>17722</v>
      </c>
      <c r="F14" s="133">
        <f t="shared" si="0"/>
        <v>3827952</v>
      </c>
      <c r="G14" s="82">
        <v>0</v>
      </c>
      <c r="H14" s="83">
        <f>+G14*$E$14</f>
        <v>0</v>
      </c>
      <c r="I14" s="82">
        <v>0</v>
      </c>
      <c r="J14" s="83">
        <f>+I14*$E$14</f>
        <v>0</v>
      </c>
      <c r="K14" s="82">
        <v>0</v>
      </c>
      <c r="L14" s="83">
        <f>+K14*$E$14</f>
        <v>0</v>
      </c>
      <c r="M14" s="82">
        <v>0</v>
      </c>
      <c r="N14" s="83">
        <f>+M14*$E$14</f>
        <v>0</v>
      </c>
      <c r="O14" s="82">
        <v>0</v>
      </c>
      <c r="P14" s="83">
        <f>+O14*$E$14</f>
        <v>0</v>
      </c>
      <c r="Q14" s="82">
        <v>0</v>
      </c>
      <c r="R14" s="83">
        <f>+Q14*$E$14</f>
        <v>0</v>
      </c>
      <c r="S14" s="82">
        <v>0</v>
      </c>
      <c r="T14" s="83">
        <f>+S14*$E$14</f>
        <v>0</v>
      </c>
      <c r="U14" s="82">
        <v>0</v>
      </c>
      <c r="V14" s="83">
        <f>+U14*$E$14</f>
        <v>0</v>
      </c>
      <c r="W14" s="89">
        <v>0</v>
      </c>
      <c r="X14" s="90">
        <f>+W14*$E$14</f>
        <v>0</v>
      </c>
      <c r="Y14" s="89">
        <v>0</v>
      </c>
      <c r="Z14" s="90">
        <f>+Y14*$E$14</f>
        <v>0</v>
      </c>
      <c r="AA14" s="89">
        <v>0</v>
      </c>
      <c r="AB14" s="90">
        <f>+AA14*$E$14</f>
        <v>0</v>
      </c>
      <c r="AC14" s="89">
        <v>0</v>
      </c>
      <c r="AD14" s="90">
        <f>+AC14*$E$14</f>
        <v>0</v>
      </c>
      <c r="AE14" s="89">
        <v>0</v>
      </c>
      <c r="AF14" s="90">
        <f>+AE14*$E$14</f>
        <v>0</v>
      </c>
      <c r="AG14" s="89">
        <v>0</v>
      </c>
      <c r="AH14" s="90">
        <f>+AG14*$E$14</f>
        <v>0</v>
      </c>
      <c r="AI14" s="89">
        <v>0</v>
      </c>
      <c r="AJ14" s="90">
        <f>+AI14*$E$14</f>
        <v>0</v>
      </c>
      <c r="AK14" s="89">
        <v>0</v>
      </c>
      <c r="AL14" s="90">
        <f>+AK14*$E$14</f>
        <v>0</v>
      </c>
      <c r="AM14" s="120">
        <v>0</v>
      </c>
      <c r="AN14" s="121">
        <f>+AM14*$E$14</f>
        <v>0</v>
      </c>
      <c r="AO14" s="120">
        <v>0</v>
      </c>
      <c r="AP14" s="121">
        <f>+AO14*$E$14</f>
        <v>0</v>
      </c>
      <c r="AQ14" s="120">
        <v>0</v>
      </c>
      <c r="AR14" s="121">
        <f>+AQ14*$E$14</f>
        <v>0</v>
      </c>
      <c r="AS14" s="120">
        <v>0</v>
      </c>
      <c r="AT14" s="121">
        <f>+AS14*$E$14</f>
        <v>0</v>
      </c>
      <c r="AU14" s="120">
        <v>0</v>
      </c>
      <c r="AV14" s="121">
        <f>+AU14*$E$14</f>
        <v>0</v>
      </c>
      <c r="AW14" s="120">
        <v>0</v>
      </c>
      <c r="AX14" s="121">
        <f>+AW14*$E$14</f>
        <v>0</v>
      </c>
      <c r="AY14" s="120">
        <v>0</v>
      </c>
      <c r="AZ14" s="121">
        <f>+AY14*$E$14</f>
        <v>0</v>
      </c>
      <c r="BA14" s="120">
        <v>0</v>
      </c>
      <c r="BB14" s="121">
        <f>+BA14*$E$14</f>
        <v>0</v>
      </c>
      <c r="BC14" s="97">
        <v>0</v>
      </c>
      <c r="BD14" s="98">
        <f>+BC14*$E$14</f>
        <v>0</v>
      </c>
      <c r="BE14" s="97">
        <v>0</v>
      </c>
      <c r="BF14" s="98">
        <f>+BE14*$E$14</f>
        <v>0</v>
      </c>
      <c r="BG14" s="99">
        <v>0</v>
      </c>
      <c r="BH14" s="98">
        <f>+BG14*$E$14</f>
        <v>0</v>
      </c>
      <c r="BI14" s="97">
        <v>0</v>
      </c>
      <c r="BJ14" s="98">
        <f>+BI14*$E$14</f>
        <v>0</v>
      </c>
      <c r="BK14" s="97">
        <v>0</v>
      </c>
      <c r="BL14" s="98">
        <f>+BK14*$E$14</f>
        <v>0</v>
      </c>
      <c r="BM14" s="97">
        <v>0</v>
      </c>
      <c r="BN14" s="98">
        <f>+BM14*$E$14</f>
        <v>0</v>
      </c>
      <c r="BO14" s="97">
        <v>0</v>
      </c>
      <c r="BP14" s="98">
        <f>+BO14*$E$14</f>
        <v>0</v>
      </c>
      <c r="BQ14" s="97">
        <v>0</v>
      </c>
      <c r="BR14" s="98">
        <f>+BQ14*$E$14</f>
        <v>0</v>
      </c>
      <c r="BS14" s="22">
        <f t="shared" si="2"/>
        <v>0</v>
      </c>
      <c r="BT14" s="23">
        <f t="shared" si="1"/>
        <v>216</v>
      </c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</row>
    <row r="15" spans="1:143" s="9" customFormat="1" ht="32.25" customHeight="1" x14ac:dyDescent="0.2">
      <c r="A15" s="17">
        <v>6</v>
      </c>
      <c r="B15" s="130" t="s">
        <v>27</v>
      </c>
      <c r="C15" s="131" t="s">
        <v>17</v>
      </c>
      <c r="D15" s="131">
        <v>120</v>
      </c>
      <c r="E15" s="132">
        <v>25202</v>
      </c>
      <c r="F15" s="133">
        <f t="shared" si="0"/>
        <v>3024240</v>
      </c>
      <c r="G15" s="82">
        <v>0</v>
      </c>
      <c r="H15" s="83">
        <f>+G15*$E$15</f>
        <v>0</v>
      </c>
      <c r="I15" s="82">
        <v>0</v>
      </c>
      <c r="J15" s="83">
        <f>+I15*$E$15</f>
        <v>0</v>
      </c>
      <c r="K15" s="82">
        <v>0</v>
      </c>
      <c r="L15" s="83">
        <f>+K15*$E$15</f>
        <v>0</v>
      </c>
      <c r="M15" s="82">
        <v>0</v>
      </c>
      <c r="N15" s="83">
        <f>+M15*$E$15</f>
        <v>0</v>
      </c>
      <c r="O15" s="82">
        <v>0</v>
      </c>
      <c r="P15" s="83">
        <f>+O15*$E$15</f>
        <v>0</v>
      </c>
      <c r="Q15" s="82">
        <v>0</v>
      </c>
      <c r="R15" s="83">
        <f>+Q15*$E$15</f>
        <v>0</v>
      </c>
      <c r="S15" s="82">
        <v>0</v>
      </c>
      <c r="T15" s="83">
        <f>+S15*$E$15</f>
        <v>0</v>
      </c>
      <c r="U15" s="82">
        <v>0</v>
      </c>
      <c r="V15" s="83">
        <f>+U15*$E$15</f>
        <v>0</v>
      </c>
      <c r="W15" s="89">
        <v>0</v>
      </c>
      <c r="X15" s="90">
        <f>+W15*$E$15</f>
        <v>0</v>
      </c>
      <c r="Y15" s="89">
        <v>0</v>
      </c>
      <c r="Z15" s="90">
        <f>+Y15*$E$15</f>
        <v>0</v>
      </c>
      <c r="AA15" s="89">
        <v>0</v>
      </c>
      <c r="AB15" s="90">
        <f>+AA15*$E$15</f>
        <v>0</v>
      </c>
      <c r="AC15" s="89">
        <v>0</v>
      </c>
      <c r="AD15" s="90">
        <f>+AC15*$E$15</f>
        <v>0</v>
      </c>
      <c r="AE15" s="89">
        <v>0</v>
      </c>
      <c r="AF15" s="90">
        <f>+AE15*$E$15</f>
        <v>0</v>
      </c>
      <c r="AG15" s="89">
        <v>0</v>
      </c>
      <c r="AH15" s="90">
        <f>+AG15*$E$15</f>
        <v>0</v>
      </c>
      <c r="AI15" s="89">
        <v>0</v>
      </c>
      <c r="AJ15" s="90">
        <f>+AI15*$E$15</f>
        <v>0</v>
      </c>
      <c r="AK15" s="89">
        <v>0</v>
      </c>
      <c r="AL15" s="90">
        <f>+AK15*$E$15</f>
        <v>0</v>
      </c>
      <c r="AM15" s="120">
        <v>0</v>
      </c>
      <c r="AN15" s="121">
        <f>+AM15*$E$15</f>
        <v>0</v>
      </c>
      <c r="AO15" s="120">
        <v>0</v>
      </c>
      <c r="AP15" s="121">
        <f>+AO15*$E$15</f>
        <v>0</v>
      </c>
      <c r="AQ15" s="120">
        <v>0</v>
      </c>
      <c r="AR15" s="121">
        <f>+AQ15*$E$15</f>
        <v>0</v>
      </c>
      <c r="AS15" s="120">
        <v>0</v>
      </c>
      <c r="AT15" s="121">
        <f>+AS15*$E$15</f>
        <v>0</v>
      </c>
      <c r="AU15" s="120">
        <v>0</v>
      </c>
      <c r="AV15" s="121">
        <f>+AU15*$E$15</f>
        <v>0</v>
      </c>
      <c r="AW15" s="120">
        <v>0</v>
      </c>
      <c r="AX15" s="121">
        <f>+AW15*$E$15</f>
        <v>0</v>
      </c>
      <c r="AY15" s="120">
        <v>0</v>
      </c>
      <c r="AZ15" s="121">
        <f>+AY15*$E$15</f>
        <v>0</v>
      </c>
      <c r="BA15" s="120">
        <v>0</v>
      </c>
      <c r="BB15" s="121">
        <f>+BA15*$E$15</f>
        <v>0</v>
      </c>
      <c r="BC15" s="97">
        <v>0</v>
      </c>
      <c r="BD15" s="98">
        <f>+BC15*$E$15</f>
        <v>0</v>
      </c>
      <c r="BE15" s="97">
        <v>0</v>
      </c>
      <c r="BF15" s="98">
        <f>+BE15*$E$15</f>
        <v>0</v>
      </c>
      <c r="BG15" s="99">
        <v>0</v>
      </c>
      <c r="BH15" s="98">
        <f>+BG15*$E$15</f>
        <v>0</v>
      </c>
      <c r="BI15" s="97">
        <v>0</v>
      </c>
      <c r="BJ15" s="98">
        <f>+BI15*$E$15</f>
        <v>0</v>
      </c>
      <c r="BK15" s="97">
        <v>0</v>
      </c>
      <c r="BL15" s="98">
        <f>+BK15*$E$15</f>
        <v>0</v>
      </c>
      <c r="BM15" s="97">
        <v>0</v>
      </c>
      <c r="BN15" s="98">
        <f>+BM15*$E$15</f>
        <v>0</v>
      </c>
      <c r="BO15" s="97">
        <v>0</v>
      </c>
      <c r="BP15" s="98">
        <f>+BO15*$E$15</f>
        <v>0</v>
      </c>
      <c r="BQ15" s="97">
        <v>0</v>
      </c>
      <c r="BR15" s="98">
        <f>+BQ15*$E$15</f>
        <v>0</v>
      </c>
      <c r="BS15" s="22">
        <f t="shared" si="2"/>
        <v>0</v>
      </c>
      <c r="BT15" s="23">
        <f t="shared" si="1"/>
        <v>120</v>
      </c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</row>
    <row r="16" spans="1:143" s="9" customFormat="1" ht="30" customHeight="1" x14ac:dyDescent="0.2">
      <c r="A16" s="17">
        <v>7</v>
      </c>
      <c r="B16" s="130" t="s">
        <v>28</v>
      </c>
      <c r="C16" s="131" t="s">
        <v>17</v>
      </c>
      <c r="D16" s="131">
        <v>96</v>
      </c>
      <c r="E16" s="132">
        <v>23832</v>
      </c>
      <c r="F16" s="133">
        <f t="shared" si="0"/>
        <v>2287872</v>
      </c>
      <c r="G16" s="82">
        <v>0</v>
      </c>
      <c r="H16" s="83">
        <f>+G16*$E$16</f>
        <v>0</v>
      </c>
      <c r="I16" s="82">
        <v>0</v>
      </c>
      <c r="J16" s="83">
        <f>+I16*$E$16</f>
        <v>0</v>
      </c>
      <c r="K16" s="82">
        <v>0</v>
      </c>
      <c r="L16" s="83">
        <f>+K16*$E$16</f>
        <v>0</v>
      </c>
      <c r="M16" s="82">
        <v>0</v>
      </c>
      <c r="N16" s="83">
        <f>+M16*$E$16</f>
        <v>0</v>
      </c>
      <c r="O16" s="82">
        <v>0</v>
      </c>
      <c r="P16" s="83">
        <f>+O16*$E$16</f>
        <v>0</v>
      </c>
      <c r="Q16" s="82">
        <v>0</v>
      </c>
      <c r="R16" s="83">
        <f>+Q16*$E$16</f>
        <v>0</v>
      </c>
      <c r="S16" s="82">
        <v>0</v>
      </c>
      <c r="T16" s="83">
        <f>+S16*$E$16</f>
        <v>0</v>
      </c>
      <c r="U16" s="82">
        <v>0</v>
      </c>
      <c r="V16" s="83">
        <f>+U16*$E$16</f>
        <v>0</v>
      </c>
      <c r="W16" s="89">
        <v>0</v>
      </c>
      <c r="X16" s="90">
        <f>+W16*$E$16</f>
        <v>0</v>
      </c>
      <c r="Y16" s="89">
        <v>0</v>
      </c>
      <c r="Z16" s="90">
        <f>+Y16*$E$16</f>
        <v>0</v>
      </c>
      <c r="AA16" s="89">
        <v>0</v>
      </c>
      <c r="AB16" s="90">
        <f>+AA16*$E$16</f>
        <v>0</v>
      </c>
      <c r="AC16" s="89">
        <v>0</v>
      </c>
      <c r="AD16" s="90">
        <f>+AC16*$E$16</f>
        <v>0</v>
      </c>
      <c r="AE16" s="89">
        <v>0</v>
      </c>
      <c r="AF16" s="90">
        <f>+AE16*$E$16</f>
        <v>0</v>
      </c>
      <c r="AG16" s="89">
        <v>0</v>
      </c>
      <c r="AH16" s="90">
        <f>+AG16*$E$16</f>
        <v>0</v>
      </c>
      <c r="AI16" s="89">
        <v>0</v>
      </c>
      <c r="AJ16" s="90">
        <f>+AI16*$E$16</f>
        <v>0</v>
      </c>
      <c r="AK16" s="89">
        <v>0</v>
      </c>
      <c r="AL16" s="90">
        <f>+AK16*$E$16</f>
        <v>0</v>
      </c>
      <c r="AM16" s="120">
        <v>0</v>
      </c>
      <c r="AN16" s="121">
        <f>+AM16*$E$16</f>
        <v>0</v>
      </c>
      <c r="AO16" s="120">
        <v>0</v>
      </c>
      <c r="AP16" s="121">
        <f>+AO16*$E$16</f>
        <v>0</v>
      </c>
      <c r="AQ16" s="120">
        <v>0</v>
      </c>
      <c r="AR16" s="121">
        <f>+AQ16*$E$16</f>
        <v>0</v>
      </c>
      <c r="AS16" s="120">
        <v>0</v>
      </c>
      <c r="AT16" s="121">
        <f>+AS16*$E$16</f>
        <v>0</v>
      </c>
      <c r="AU16" s="120">
        <v>0</v>
      </c>
      <c r="AV16" s="121">
        <f>+AU16*$E$16</f>
        <v>0</v>
      </c>
      <c r="AW16" s="120">
        <v>0</v>
      </c>
      <c r="AX16" s="121">
        <f>+AW16*$E$16</f>
        <v>0</v>
      </c>
      <c r="AY16" s="120">
        <v>0</v>
      </c>
      <c r="AZ16" s="121">
        <f>+AY16*$E$16</f>
        <v>0</v>
      </c>
      <c r="BA16" s="120">
        <v>0</v>
      </c>
      <c r="BB16" s="121">
        <f>+BA16*$E$16</f>
        <v>0</v>
      </c>
      <c r="BC16" s="97">
        <v>0</v>
      </c>
      <c r="BD16" s="98">
        <f>+BC16*$E$16</f>
        <v>0</v>
      </c>
      <c r="BE16" s="97">
        <v>0</v>
      </c>
      <c r="BF16" s="98">
        <f>+BE16*$E$16</f>
        <v>0</v>
      </c>
      <c r="BG16" s="99">
        <v>0</v>
      </c>
      <c r="BH16" s="98">
        <f>+BG16*$E$16</f>
        <v>0</v>
      </c>
      <c r="BI16" s="97">
        <v>0</v>
      </c>
      <c r="BJ16" s="98">
        <f>+BI16*$E$16</f>
        <v>0</v>
      </c>
      <c r="BK16" s="97">
        <v>0</v>
      </c>
      <c r="BL16" s="98">
        <f>+BK16*$E$16</f>
        <v>0</v>
      </c>
      <c r="BM16" s="97">
        <v>0</v>
      </c>
      <c r="BN16" s="98">
        <f>+BM16*$E$16</f>
        <v>0</v>
      </c>
      <c r="BO16" s="97">
        <v>0</v>
      </c>
      <c r="BP16" s="98">
        <f>+BO16*$E$16</f>
        <v>0</v>
      </c>
      <c r="BQ16" s="97">
        <v>0</v>
      </c>
      <c r="BR16" s="98">
        <f>+BQ16*$E$16</f>
        <v>0</v>
      </c>
      <c r="BS16" s="22">
        <f t="shared" si="2"/>
        <v>0</v>
      </c>
      <c r="BT16" s="23">
        <f t="shared" si="1"/>
        <v>96</v>
      </c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</row>
    <row r="17" spans="1:143" s="9" customFormat="1" ht="33" customHeight="1" x14ac:dyDescent="0.2">
      <c r="A17" s="17">
        <v>8</v>
      </c>
      <c r="B17" s="130" t="s">
        <v>29</v>
      </c>
      <c r="C17" s="131" t="s">
        <v>17</v>
      </c>
      <c r="D17" s="131">
        <v>96</v>
      </c>
      <c r="E17" s="132">
        <v>20311</v>
      </c>
      <c r="F17" s="133">
        <f t="shared" si="0"/>
        <v>1949856</v>
      </c>
      <c r="G17" s="82">
        <v>0</v>
      </c>
      <c r="H17" s="83">
        <f>+G17*$E$17</f>
        <v>0</v>
      </c>
      <c r="I17" s="82">
        <v>0</v>
      </c>
      <c r="J17" s="83">
        <f>+I17*$E$17</f>
        <v>0</v>
      </c>
      <c r="K17" s="82">
        <v>0</v>
      </c>
      <c r="L17" s="83">
        <f>+K17*$E$17</f>
        <v>0</v>
      </c>
      <c r="M17" s="82">
        <v>0</v>
      </c>
      <c r="N17" s="83">
        <f>+M17*$E$17</f>
        <v>0</v>
      </c>
      <c r="O17" s="82">
        <v>0</v>
      </c>
      <c r="P17" s="83">
        <f>+O17*$E$17</f>
        <v>0</v>
      </c>
      <c r="Q17" s="82">
        <v>0</v>
      </c>
      <c r="R17" s="83">
        <f>+Q17*$E$17</f>
        <v>0</v>
      </c>
      <c r="S17" s="82">
        <v>0</v>
      </c>
      <c r="T17" s="83">
        <f>+S17*$E$17</f>
        <v>0</v>
      </c>
      <c r="U17" s="82">
        <v>0</v>
      </c>
      <c r="V17" s="83">
        <f>+U17*$E$17</f>
        <v>0</v>
      </c>
      <c r="W17" s="89">
        <v>0</v>
      </c>
      <c r="X17" s="90">
        <f>+W17*$E$17</f>
        <v>0</v>
      </c>
      <c r="Y17" s="89">
        <v>0</v>
      </c>
      <c r="Z17" s="90">
        <f>+Y17*$E$17</f>
        <v>0</v>
      </c>
      <c r="AA17" s="89">
        <v>0</v>
      </c>
      <c r="AB17" s="90">
        <f>+AA17*$E$17</f>
        <v>0</v>
      </c>
      <c r="AC17" s="89">
        <v>0</v>
      </c>
      <c r="AD17" s="90">
        <f>+AC17*$E$17</f>
        <v>0</v>
      </c>
      <c r="AE17" s="89">
        <v>0</v>
      </c>
      <c r="AF17" s="90">
        <f>+AE17*$E$17</f>
        <v>0</v>
      </c>
      <c r="AG17" s="89">
        <v>0</v>
      </c>
      <c r="AH17" s="90">
        <f>+AG17*$E$17</f>
        <v>0</v>
      </c>
      <c r="AI17" s="89">
        <v>0</v>
      </c>
      <c r="AJ17" s="90">
        <f>+AI17*$E$17</f>
        <v>0</v>
      </c>
      <c r="AK17" s="89">
        <v>0</v>
      </c>
      <c r="AL17" s="90">
        <f>+AK17*$E$17</f>
        <v>0</v>
      </c>
      <c r="AM17" s="120">
        <v>0</v>
      </c>
      <c r="AN17" s="121">
        <f>+AM17*$E$17</f>
        <v>0</v>
      </c>
      <c r="AO17" s="120">
        <v>0</v>
      </c>
      <c r="AP17" s="121">
        <f>+AO17*$E$17</f>
        <v>0</v>
      </c>
      <c r="AQ17" s="120">
        <v>0</v>
      </c>
      <c r="AR17" s="121">
        <f>+AQ17*$E$17</f>
        <v>0</v>
      </c>
      <c r="AS17" s="120">
        <v>0</v>
      </c>
      <c r="AT17" s="121">
        <f>+AS17*$E$17</f>
        <v>0</v>
      </c>
      <c r="AU17" s="120">
        <v>0</v>
      </c>
      <c r="AV17" s="121">
        <f>+AU17*$E$17</f>
        <v>0</v>
      </c>
      <c r="AW17" s="120">
        <v>0</v>
      </c>
      <c r="AX17" s="121">
        <f>+AW17*$E$17</f>
        <v>0</v>
      </c>
      <c r="AY17" s="120">
        <v>0</v>
      </c>
      <c r="AZ17" s="121">
        <f>+AY17*$E$17</f>
        <v>0</v>
      </c>
      <c r="BA17" s="120">
        <v>0</v>
      </c>
      <c r="BB17" s="121">
        <f>+BA17*$E$17</f>
        <v>0</v>
      </c>
      <c r="BC17" s="97">
        <v>0</v>
      </c>
      <c r="BD17" s="98">
        <f>+BC17*$E$17</f>
        <v>0</v>
      </c>
      <c r="BE17" s="97">
        <v>0</v>
      </c>
      <c r="BF17" s="98">
        <f>+BE17*$E$17</f>
        <v>0</v>
      </c>
      <c r="BG17" s="99">
        <v>0</v>
      </c>
      <c r="BH17" s="98">
        <f>+BG17*$E$17</f>
        <v>0</v>
      </c>
      <c r="BI17" s="97">
        <v>0</v>
      </c>
      <c r="BJ17" s="98">
        <f>+BI17*$E$17</f>
        <v>0</v>
      </c>
      <c r="BK17" s="97">
        <v>0</v>
      </c>
      <c r="BL17" s="98">
        <f>+BK17*$E$17</f>
        <v>0</v>
      </c>
      <c r="BM17" s="97">
        <v>0</v>
      </c>
      <c r="BN17" s="98">
        <f>+BM17*$E$17</f>
        <v>0</v>
      </c>
      <c r="BO17" s="97">
        <v>0</v>
      </c>
      <c r="BP17" s="98">
        <f>+BO17*$E$17</f>
        <v>0</v>
      </c>
      <c r="BQ17" s="97">
        <v>0</v>
      </c>
      <c r="BR17" s="98">
        <f>+BQ17*$E$17</f>
        <v>0</v>
      </c>
      <c r="BS17" s="22">
        <f t="shared" si="2"/>
        <v>0</v>
      </c>
      <c r="BT17" s="23">
        <f t="shared" si="1"/>
        <v>96</v>
      </c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</row>
    <row r="18" spans="1:143" s="9" customFormat="1" ht="33" customHeight="1" x14ac:dyDescent="0.2">
      <c r="A18" s="17">
        <v>9</v>
      </c>
      <c r="B18" s="130" t="s">
        <v>30</v>
      </c>
      <c r="C18" s="131" t="s">
        <v>17</v>
      </c>
      <c r="D18" s="131">
        <v>96</v>
      </c>
      <c r="E18" s="132">
        <v>17211</v>
      </c>
      <c r="F18" s="133">
        <f t="shared" si="0"/>
        <v>1652256</v>
      </c>
      <c r="G18" s="82">
        <v>0</v>
      </c>
      <c r="H18" s="83">
        <f>+G18*$E$18</f>
        <v>0</v>
      </c>
      <c r="I18" s="82">
        <v>0</v>
      </c>
      <c r="J18" s="83">
        <f>+I18*$E$18</f>
        <v>0</v>
      </c>
      <c r="K18" s="82">
        <v>0</v>
      </c>
      <c r="L18" s="83">
        <f>+K18*$E$18</f>
        <v>0</v>
      </c>
      <c r="M18" s="82">
        <v>0</v>
      </c>
      <c r="N18" s="83">
        <f>+M18*$E$18</f>
        <v>0</v>
      </c>
      <c r="O18" s="82">
        <v>0</v>
      </c>
      <c r="P18" s="83">
        <f>+O18*$E$18</f>
        <v>0</v>
      </c>
      <c r="Q18" s="82">
        <v>0</v>
      </c>
      <c r="R18" s="83">
        <f>+Q18*$E$18</f>
        <v>0</v>
      </c>
      <c r="S18" s="82">
        <v>0</v>
      </c>
      <c r="T18" s="83">
        <f>+S18*$E$18</f>
        <v>0</v>
      </c>
      <c r="U18" s="82">
        <v>0</v>
      </c>
      <c r="V18" s="83">
        <f>+U18*$E$18</f>
        <v>0</v>
      </c>
      <c r="W18" s="89">
        <v>0</v>
      </c>
      <c r="X18" s="90">
        <f>+W18*$E$18</f>
        <v>0</v>
      </c>
      <c r="Y18" s="89">
        <v>0</v>
      </c>
      <c r="Z18" s="90">
        <f>+Y18*$E$18</f>
        <v>0</v>
      </c>
      <c r="AA18" s="89">
        <v>0</v>
      </c>
      <c r="AB18" s="90">
        <f>+AA18*$E$18</f>
        <v>0</v>
      </c>
      <c r="AC18" s="89">
        <v>0</v>
      </c>
      <c r="AD18" s="90">
        <f>+AC18*$E$18</f>
        <v>0</v>
      </c>
      <c r="AE18" s="89">
        <v>0</v>
      </c>
      <c r="AF18" s="90">
        <f>+AE18*$E$18</f>
        <v>0</v>
      </c>
      <c r="AG18" s="89">
        <v>0</v>
      </c>
      <c r="AH18" s="90">
        <f>+AG18*$E$18</f>
        <v>0</v>
      </c>
      <c r="AI18" s="89">
        <v>0</v>
      </c>
      <c r="AJ18" s="90">
        <f>+AI18*$E$18</f>
        <v>0</v>
      </c>
      <c r="AK18" s="89">
        <v>0</v>
      </c>
      <c r="AL18" s="90">
        <f>+AK18*$E$18</f>
        <v>0</v>
      </c>
      <c r="AM18" s="120">
        <v>0</v>
      </c>
      <c r="AN18" s="121">
        <f>+AM18*$E$18</f>
        <v>0</v>
      </c>
      <c r="AO18" s="120">
        <v>0</v>
      </c>
      <c r="AP18" s="121">
        <f>+AO18*$E$18</f>
        <v>0</v>
      </c>
      <c r="AQ18" s="120">
        <v>0</v>
      </c>
      <c r="AR18" s="121">
        <f>+AQ18*$E$18</f>
        <v>0</v>
      </c>
      <c r="AS18" s="120">
        <v>0</v>
      </c>
      <c r="AT18" s="121">
        <f>+AS18*$E$18</f>
        <v>0</v>
      </c>
      <c r="AU18" s="120">
        <v>0</v>
      </c>
      <c r="AV18" s="121">
        <f>+AU18*$E$18</f>
        <v>0</v>
      </c>
      <c r="AW18" s="120">
        <v>0</v>
      </c>
      <c r="AX18" s="121">
        <f>+AW18*$E$18</f>
        <v>0</v>
      </c>
      <c r="AY18" s="120">
        <v>0</v>
      </c>
      <c r="AZ18" s="121">
        <f>+AY18*$E$18</f>
        <v>0</v>
      </c>
      <c r="BA18" s="120">
        <v>0</v>
      </c>
      <c r="BB18" s="121">
        <f>+BA18*$E$18</f>
        <v>0</v>
      </c>
      <c r="BC18" s="97">
        <v>0</v>
      </c>
      <c r="BD18" s="98">
        <f>+BC18*$E$18</f>
        <v>0</v>
      </c>
      <c r="BE18" s="97">
        <v>0</v>
      </c>
      <c r="BF18" s="98">
        <f>+BE18*$E$18</f>
        <v>0</v>
      </c>
      <c r="BG18" s="99">
        <v>0</v>
      </c>
      <c r="BH18" s="98">
        <f>+BG18*$E$18</f>
        <v>0</v>
      </c>
      <c r="BI18" s="97">
        <v>0</v>
      </c>
      <c r="BJ18" s="98">
        <f>+BI18*$E$18</f>
        <v>0</v>
      </c>
      <c r="BK18" s="97">
        <v>0</v>
      </c>
      <c r="BL18" s="98">
        <f>+BK18*$E$18</f>
        <v>0</v>
      </c>
      <c r="BM18" s="97">
        <v>0</v>
      </c>
      <c r="BN18" s="98">
        <f>+BM18*$E$18</f>
        <v>0</v>
      </c>
      <c r="BO18" s="97">
        <v>0</v>
      </c>
      <c r="BP18" s="98">
        <f>+BO18*$E$18</f>
        <v>0</v>
      </c>
      <c r="BQ18" s="97">
        <v>0</v>
      </c>
      <c r="BR18" s="98">
        <f>+BQ18*$E$18</f>
        <v>0</v>
      </c>
      <c r="BS18" s="22">
        <f t="shared" si="2"/>
        <v>0</v>
      </c>
      <c r="BT18" s="23">
        <f t="shared" si="1"/>
        <v>96</v>
      </c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</row>
    <row r="19" spans="1:143" s="9" customFormat="1" ht="33" customHeight="1" x14ac:dyDescent="0.2">
      <c r="A19" s="17">
        <v>10</v>
      </c>
      <c r="B19" s="130" t="s">
        <v>31</v>
      </c>
      <c r="C19" s="131" t="s">
        <v>17</v>
      </c>
      <c r="D19" s="131">
        <v>96</v>
      </c>
      <c r="E19" s="132">
        <v>20072</v>
      </c>
      <c r="F19" s="133">
        <f t="shared" si="0"/>
        <v>1926912</v>
      </c>
      <c r="G19" s="82">
        <v>0</v>
      </c>
      <c r="H19" s="83">
        <f>+G19*$E$19</f>
        <v>0</v>
      </c>
      <c r="I19" s="82">
        <v>0</v>
      </c>
      <c r="J19" s="83">
        <f>+I19*$E$19</f>
        <v>0</v>
      </c>
      <c r="K19" s="82">
        <v>0</v>
      </c>
      <c r="L19" s="83">
        <f>+K19*$E$19</f>
        <v>0</v>
      </c>
      <c r="M19" s="82">
        <v>0</v>
      </c>
      <c r="N19" s="83">
        <f>+M19*$E$19</f>
        <v>0</v>
      </c>
      <c r="O19" s="82">
        <v>0</v>
      </c>
      <c r="P19" s="83">
        <f>+O19*$E$19</f>
        <v>0</v>
      </c>
      <c r="Q19" s="82">
        <v>0</v>
      </c>
      <c r="R19" s="83">
        <f>+Q19*$E$19</f>
        <v>0</v>
      </c>
      <c r="S19" s="82">
        <v>0</v>
      </c>
      <c r="T19" s="83">
        <f>+S19*$E$19</f>
        <v>0</v>
      </c>
      <c r="U19" s="82">
        <v>0</v>
      </c>
      <c r="V19" s="83">
        <f>+U19*$E$19</f>
        <v>0</v>
      </c>
      <c r="W19" s="89">
        <v>0</v>
      </c>
      <c r="X19" s="90">
        <f>+W19*$E$19</f>
        <v>0</v>
      </c>
      <c r="Y19" s="89">
        <v>0</v>
      </c>
      <c r="Z19" s="90">
        <f>+Y19*$E$19</f>
        <v>0</v>
      </c>
      <c r="AA19" s="89">
        <v>0</v>
      </c>
      <c r="AB19" s="90">
        <f>+AA19*$E$19</f>
        <v>0</v>
      </c>
      <c r="AC19" s="89">
        <v>0</v>
      </c>
      <c r="AD19" s="90">
        <f>+AC19*$E$19</f>
        <v>0</v>
      </c>
      <c r="AE19" s="89">
        <v>0</v>
      </c>
      <c r="AF19" s="90">
        <f>+AE19*$E$19</f>
        <v>0</v>
      </c>
      <c r="AG19" s="89">
        <v>0</v>
      </c>
      <c r="AH19" s="90">
        <f>+AG19*$E$19</f>
        <v>0</v>
      </c>
      <c r="AI19" s="89">
        <v>0</v>
      </c>
      <c r="AJ19" s="90">
        <f>+AI19*$E$19</f>
        <v>0</v>
      </c>
      <c r="AK19" s="89">
        <v>0</v>
      </c>
      <c r="AL19" s="90">
        <f>+AK19*$E$19</f>
        <v>0</v>
      </c>
      <c r="AM19" s="120">
        <v>0</v>
      </c>
      <c r="AN19" s="121">
        <f>+AM19*$E$19</f>
        <v>0</v>
      </c>
      <c r="AO19" s="120">
        <v>0</v>
      </c>
      <c r="AP19" s="121">
        <f>+AO19*$E$19</f>
        <v>0</v>
      </c>
      <c r="AQ19" s="120">
        <v>0</v>
      </c>
      <c r="AR19" s="121">
        <f>+AQ19*$E$19</f>
        <v>0</v>
      </c>
      <c r="AS19" s="120">
        <v>0</v>
      </c>
      <c r="AT19" s="121">
        <f>+AS19*$E$19</f>
        <v>0</v>
      </c>
      <c r="AU19" s="120">
        <v>0</v>
      </c>
      <c r="AV19" s="121">
        <f>+AU19*$E$19</f>
        <v>0</v>
      </c>
      <c r="AW19" s="120">
        <v>0</v>
      </c>
      <c r="AX19" s="121">
        <f>+AW19*$E$19</f>
        <v>0</v>
      </c>
      <c r="AY19" s="120">
        <v>0</v>
      </c>
      <c r="AZ19" s="121">
        <f>+AY19*$E$19</f>
        <v>0</v>
      </c>
      <c r="BA19" s="120">
        <v>0</v>
      </c>
      <c r="BB19" s="121">
        <f>+BA19*$E$19</f>
        <v>0</v>
      </c>
      <c r="BC19" s="97">
        <v>0</v>
      </c>
      <c r="BD19" s="98">
        <f>+BC19*$E$19</f>
        <v>0</v>
      </c>
      <c r="BE19" s="97">
        <v>0</v>
      </c>
      <c r="BF19" s="98">
        <f>+BE19*$E$19</f>
        <v>0</v>
      </c>
      <c r="BG19" s="99">
        <v>0</v>
      </c>
      <c r="BH19" s="98">
        <f>+BG19*$E$19</f>
        <v>0</v>
      </c>
      <c r="BI19" s="97">
        <v>0</v>
      </c>
      <c r="BJ19" s="98">
        <f>+BI19*$E$19</f>
        <v>0</v>
      </c>
      <c r="BK19" s="97">
        <v>0</v>
      </c>
      <c r="BL19" s="98">
        <f>+BK19*$E$19</f>
        <v>0</v>
      </c>
      <c r="BM19" s="97">
        <v>0</v>
      </c>
      <c r="BN19" s="98">
        <f>+BM19*$E$19</f>
        <v>0</v>
      </c>
      <c r="BO19" s="97">
        <v>0</v>
      </c>
      <c r="BP19" s="98">
        <f>+BO19*$E$19</f>
        <v>0</v>
      </c>
      <c r="BQ19" s="97">
        <v>0</v>
      </c>
      <c r="BR19" s="98">
        <f>+BQ19*$E$19</f>
        <v>0</v>
      </c>
      <c r="BS19" s="22">
        <f t="shared" si="2"/>
        <v>0</v>
      </c>
      <c r="BT19" s="23">
        <f t="shared" si="1"/>
        <v>96</v>
      </c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</row>
    <row r="20" spans="1:143" s="9" customFormat="1" ht="32.25" customHeight="1" x14ac:dyDescent="0.2">
      <c r="A20" s="17">
        <v>11</v>
      </c>
      <c r="B20" s="130" t="s">
        <v>32</v>
      </c>
      <c r="C20" s="131" t="s">
        <v>17</v>
      </c>
      <c r="D20" s="131">
        <v>96</v>
      </c>
      <c r="E20" s="132">
        <v>28028</v>
      </c>
      <c r="F20" s="133">
        <f t="shared" si="0"/>
        <v>2690688</v>
      </c>
      <c r="G20" s="82">
        <v>0</v>
      </c>
      <c r="H20" s="83">
        <f>+G20*$E$20</f>
        <v>0</v>
      </c>
      <c r="I20" s="82">
        <v>0</v>
      </c>
      <c r="J20" s="83">
        <f>+I20*$E$20</f>
        <v>0</v>
      </c>
      <c r="K20" s="82">
        <v>0</v>
      </c>
      <c r="L20" s="83">
        <f>+K20*$E$20</f>
        <v>0</v>
      </c>
      <c r="M20" s="82">
        <v>0</v>
      </c>
      <c r="N20" s="83">
        <f>+M20*$E$20</f>
        <v>0</v>
      </c>
      <c r="O20" s="82">
        <v>0</v>
      </c>
      <c r="P20" s="83">
        <f>+O20*$E$20</f>
        <v>0</v>
      </c>
      <c r="Q20" s="82">
        <v>0</v>
      </c>
      <c r="R20" s="83">
        <f>+Q20*$E$20</f>
        <v>0</v>
      </c>
      <c r="S20" s="82">
        <v>0</v>
      </c>
      <c r="T20" s="83">
        <f>+S20*$E$20</f>
        <v>0</v>
      </c>
      <c r="U20" s="82">
        <v>0</v>
      </c>
      <c r="V20" s="83">
        <f>+U20*$E$20</f>
        <v>0</v>
      </c>
      <c r="W20" s="89">
        <v>0</v>
      </c>
      <c r="X20" s="90">
        <f>+W20*$E$20</f>
        <v>0</v>
      </c>
      <c r="Y20" s="89">
        <v>0</v>
      </c>
      <c r="Z20" s="90">
        <f>+Y20*$E$20</f>
        <v>0</v>
      </c>
      <c r="AA20" s="89">
        <v>0</v>
      </c>
      <c r="AB20" s="90">
        <f>+AA20*$E$20</f>
        <v>0</v>
      </c>
      <c r="AC20" s="89">
        <v>0</v>
      </c>
      <c r="AD20" s="90">
        <f>+AC20*$E$20</f>
        <v>0</v>
      </c>
      <c r="AE20" s="89">
        <v>0</v>
      </c>
      <c r="AF20" s="90">
        <f>+AE20*$E$20</f>
        <v>0</v>
      </c>
      <c r="AG20" s="89">
        <v>0</v>
      </c>
      <c r="AH20" s="90">
        <f>+AG20*$E$20</f>
        <v>0</v>
      </c>
      <c r="AI20" s="89">
        <v>0</v>
      </c>
      <c r="AJ20" s="90">
        <f>+AI20*$E$20</f>
        <v>0</v>
      </c>
      <c r="AK20" s="89">
        <v>0</v>
      </c>
      <c r="AL20" s="90">
        <f>+AK20*$E$20</f>
        <v>0</v>
      </c>
      <c r="AM20" s="120">
        <v>0</v>
      </c>
      <c r="AN20" s="121">
        <f>+AM20*$E$20</f>
        <v>0</v>
      </c>
      <c r="AO20" s="120">
        <v>0</v>
      </c>
      <c r="AP20" s="121">
        <f>+AO20*$E$20</f>
        <v>0</v>
      </c>
      <c r="AQ20" s="120">
        <v>0</v>
      </c>
      <c r="AR20" s="121">
        <f>+AQ20*$E$20</f>
        <v>0</v>
      </c>
      <c r="AS20" s="120">
        <v>0</v>
      </c>
      <c r="AT20" s="121">
        <f>+AS20*$E$20</f>
        <v>0</v>
      </c>
      <c r="AU20" s="120">
        <v>0</v>
      </c>
      <c r="AV20" s="121">
        <f>+AU20*$E$20</f>
        <v>0</v>
      </c>
      <c r="AW20" s="120">
        <v>0</v>
      </c>
      <c r="AX20" s="121">
        <f>+AW20*$E$20</f>
        <v>0</v>
      </c>
      <c r="AY20" s="120">
        <v>0</v>
      </c>
      <c r="AZ20" s="121">
        <f>+AY20*$E$20</f>
        <v>0</v>
      </c>
      <c r="BA20" s="120">
        <v>0</v>
      </c>
      <c r="BB20" s="121">
        <f>+BA20*$E$20</f>
        <v>0</v>
      </c>
      <c r="BC20" s="97">
        <v>0</v>
      </c>
      <c r="BD20" s="98">
        <f>+BC20*$E$20</f>
        <v>0</v>
      </c>
      <c r="BE20" s="97">
        <v>0</v>
      </c>
      <c r="BF20" s="98">
        <f>+BE20*$E$20</f>
        <v>0</v>
      </c>
      <c r="BG20" s="99">
        <v>0</v>
      </c>
      <c r="BH20" s="98">
        <f>+BG20*$E$20</f>
        <v>0</v>
      </c>
      <c r="BI20" s="97">
        <v>0</v>
      </c>
      <c r="BJ20" s="98">
        <f>+BI20*$E$20</f>
        <v>0</v>
      </c>
      <c r="BK20" s="97">
        <v>0</v>
      </c>
      <c r="BL20" s="98">
        <f>+BK20*$E$20</f>
        <v>0</v>
      </c>
      <c r="BM20" s="97">
        <v>0</v>
      </c>
      <c r="BN20" s="98">
        <f>+BM20*$E$20</f>
        <v>0</v>
      </c>
      <c r="BO20" s="97">
        <v>0</v>
      </c>
      <c r="BP20" s="98">
        <f>+BO20*$E$20</f>
        <v>0</v>
      </c>
      <c r="BQ20" s="97">
        <v>0</v>
      </c>
      <c r="BR20" s="98">
        <f>+BQ20*$E$20</f>
        <v>0</v>
      </c>
      <c r="BS20" s="22">
        <f t="shared" si="2"/>
        <v>0</v>
      </c>
      <c r="BT20" s="23">
        <f t="shared" si="1"/>
        <v>96</v>
      </c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</row>
    <row r="21" spans="1:143" s="9" customFormat="1" ht="33" customHeight="1" x14ac:dyDescent="0.2">
      <c r="A21" s="17">
        <v>12</v>
      </c>
      <c r="B21" s="130" t="s">
        <v>33</v>
      </c>
      <c r="C21" s="131" t="s">
        <v>17</v>
      </c>
      <c r="D21" s="131">
        <v>96</v>
      </c>
      <c r="E21" s="132">
        <v>31384</v>
      </c>
      <c r="F21" s="133">
        <f t="shared" si="0"/>
        <v>3012864</v>
      </c>
      <c r="G21" s="82">
        <v>0</v>
      </c>
      <c r="H21" s="83">
        <f>+G21*$E$21</f>
        <v>0</v>
      </c>
      <c r="I21" s="82">
        <v>0</v>
      </c>
      <c r="J21" s="83">
        <f>+I21*$E$21</f>
        <v>0</v>
      </c>
      <c r="K21" s="82">
        <v>0</v>
      </c>
      <c r="L21" s="83">
        <f>+K21*$E$21</f>
        <v>0</v>
      </c>
      <c r="M21" s="82">
        <v>0</v>
      </c>
      <c r="N21" s="83">
        <f>+M21*$E$21</f>
        <v>0</v>
      </c>
      <c r="O21" s="82">
        <v>0</v>
      </c>
      <c r="P21" s="83">
        <f>+O21*$E$21</f>
        <v>0</v>
      </c>
      <c r="Q21" s="82">
        <v>0</v>
      </c>
      <c r="R21" s="83">
        <f>+Q21*$E$21</f>
        <v>0</v>
      </c>
      <c r="S21" s="82">
        <v>0</v>
      </c>
      <c r="T21" s="83">
        <f>+S21*$E$21</f>
        <v>0</v>
      </c>
      <c r="U21" s="82">
        <v>0</v>
      </c>
      <c r="V21" s="83">
        <f>+U21*$E$21</f>
        <v>0</v>
      </c>
      <c r="W21" s="89">
        <v>0</v>
      </c>
      <c r="X21" s="90">
        <f>+W21*$E$21</f>
        <v>0</v>
      </c>
      <c r="Y21" s="89">
        <v>0</v>
      </c>
      <c r="Z21" s="90">
        <f>+Y21*$E$21</f>
        <v>0</v>
      </c>
      <c r="AA21" s="89">
        <v>0</v>
      </c>
      <c r="AB21" s="90">
        <f>+AA21*$E$21</f>
        <v>0</v>
      </c>
      <c r="AC21" s="89">
        <v>0</v>
      </c>
      <c r="AD21" s="90">
        <f>+AC21*$E$21</f>
        <v>0</v>
      </c>
      <c r="AE21" s="89">
        <v>0</v>
      </c>
      <c r="AF21" s="90">
        <f>+AE21*$E$21</f>
        <v>0</v>
      </c>
      <c r="AG21" s="89">
        <v>0</v>
      </c>
      <c r="AH21" s="90">
        <f>+AG21*$E$21</f>
        <v>0</v>
      </c>
      <c r="AI21" s="89">
        <v>0</v>
      </c>
      <c r="AJ21" s="90">
        <f>+AI21*$E$21</f>
        <v>0</v>
      </c>
      <c r="AK21" s="89">
        <v>0</v>
      </c>
      <c r="AL21" s="90">
        <f>+AK21*$E$21</f>
        <v>0</v>
      </c>
      <c r="AM21" s="120">
        <v>0</v>
      </c>
      <c r="AN21" s="121">
        <f>+AM21*$E$21</f>
        <v>0</v>
      </c>
      <c r="AO21" s="120">
        <v>0</v>
      </c>
      <c r="AP21" s="121">
        <f>+AO21*$E$21</f>
        <v>0</v>
      </c>
      <c r="AQ21" s="120">
        <v>0</v>
      </c>
      <c r="AR21" s="121">
        <f>+AQ21*$E$21</f>
        <v>0</v>
      </c>
      <c r="AS21" s="120">
        <v>0</v>
      </c>
      <c r="AT21" s="121">
        <f>+AS21*$E$21</f>
        <v>0</v>
      </c>
      <c r="AU21" s="120">
        <v>0</v>
      </c>
      <c r="AV21" s="121">
        <f>+AU21*$E$21</f>
        <v>0</v>
      </c>
      <c r="AW21" s="120">
        <v>0</v>
      </c>
      <c r="AX21" s="121">
        <f>+AW21*$E$21</f>
        <v>0</v>
      </c>
      <c r="AY21" s="120">
        <v>0</v>
      </c>
      <c r="AZ21" s="121">
        <f>+AY21*$E$21</f>
        <v>0</v>
      </c>
      <c r="BA21" s="120">
        <v>0</v>
      </c>
      <c r="BB21" s="121">
        <f>+BA21*$E$21</f>
        <v>0</v>
      </c>
      <c r="BC21" s="97">
        <v>0</v>
      </c>
      <c r="BD21" s="98">
        <f>+BC21*$E$21</f>
        <v>0</v>
      </c>
      <c r="BE21" s="97">
        <v>0</v>
      </c>
      <c r="BF21" s="98">
        <f>+BE21*$E$21</f>
        <v>0</v>
      </c>
      <c r="BG21" s="99">
        <v>0</v>
      </c>
      <c r="BH21" s="98">
        <f>+BG21*$E$21</f>
        <v>0</v>
      </c>
      <c r="BI21" s="97">
        <v>0</v>
      </c>
      <c r="BJ21" s="98">
        <f>+BI21*$E$21</f>
        <v>0</v>
      </c>
      <c r="BK21" s="97">
        <v>0</v>
      </c>
      <c r="BL21" s="98">
        <f>+BK21*$E$21</f>
        <v>0</v>
      </c>
      <c r="BM21" s="97">
        <v>0</v>
      </c>
      <c r="BN21" s="98">
        <f>+BM21*$E$21</f>
        <v>0</v>
      </c>
      <c r="BO21" s="97">
        <v>0</v>
      </c>
      <c r="BP21" s="98">
        <f>+BO21*$E$21</f>
        <v>0</v>
      </c>
      <c r="BQ21" s="97">
        <v>0</v>
      </c>
      <c r="BR21" s="98">
        <f>+BQ21*$E$21</f>
        <v>0</v>
      </c>
      <c r="BS21" s="22">
        <f t="shared" si="2"/>
        <v>0</v>
      </c>
      <c r="BT21" s="23">
        <f t="shared" si="1"/>
        <v>96</v>
      </c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</row>
    <row r="22" spans="1:143" s="9" customFormat="1" ht="32.25" customHeight="1" x14ac:dyDescent="0.2">
      <c r="A22" s="17">
        <v>13</v>
      </c>
      <c r="B22" s="130" t="s">
        <v>34</v>
      </c>
      <c r="C22" s="131" t="s">
        <v>17</v>
      </c>
      <c r="D22" s="131">
        <v>216</v>
      </c>
      <c r="E22" s="132">
        <v>10538</v>
      </c>
      <c r="F22" s="133">
        <f t="shared" si="0"/>
        <v>2276208</v>
      </c>
      <c r="G22" s="82">
        <v>0</v>
      </c>
      <c r="H22" s="83">
        <f>+G22*$E$22</f>
        <v>0</v>
      </c>
      <c r="I22" s="82">
        <v>0</v>
      </c>
      <c r="J22" s="83">
        <f>+I22*$E$22</f>
        <v>0</v>
      </c>
      <c r="K22" s="82">
        <v>0</v>
      </c>
      <c r="L22" s="83">
        <f>+K22*$E$22</f>
        <v>0</v>
      </c>
      <c r="M22" s="82">
        <v>0</v>
      </c>
      <c r="N22" s="83">
        <f>+M22*$E$22</f>
        <v>0</v>
      </c>
      <c r="O22" s="82">
        <v>0</v>
      </c>
      <c r="P22" s="83">
        <f>+O22*$E$22</f>
        <v>0</v>
      </c>
      <c r="Q22" s="82">
        <v>0</v>
      </c>
      <c r="R22" s="83">
        <f>+Q22*$E$22</f>
        <v>0</v>
      </c>
      <c r="S22" s="82">
        <v>0</v>
      </c>
      <c r="T22" s="83">
        <f>+S22*$E$22</f>
        <v>0</v>
      </c>
      <c r="U22" s="82">
        <v>0</v>
      </c>
      <c r="V22" s="83">
        <f>+U22*$E$22</f>
        <v>0</v>
      </c>
      <c r="W22" s="89">
        <v>0</v>
      </c>
      <c r="X22" s="90">
        <f>+W22*$E$22</f>
        <v>0</v>
      </c>
      <c r="Y22" s="89">
        <v>0</v>
      </c>
      <c r="Z22" s="90">
        <f>+Y22*$E$22</f>
        <v>0</v>
      </c>
      <c r="AA22" s="89">
        <v>0</v>
      </c>
      <c r="AB22" s="90">
        <f>+AA22*$E$22</f>
        <v>0</v>
      </c>
      <c r="AC22" s="89">
        <v>0</v>
      </c>
      <c r="AD22" s="90">
        <f>+AC22*$E$22</f>
        <v>0</v>
      </c>
      <c r="AE22" s="89">
        <v>0</v>
      </c>
      <c r="AF22" s="90">
        <f>+AE22*$E$22</f>
        <v>0</v>
      </c>
      <c r="AG22" s="89">
        <v>0</v>
      </c>
      <c r="AH22" s="90">
        <f>+AG22*$E$22</f>
        <v>0</v>
      </c>
      <c r="AI22" s="89">
        <v>0</v>
      </c>
      <c r="AJ22" s="90">
        <f>+AI22*$E$22</f>
        <v>0</v>
      </c>
      <c r="AK22" s="89">
        <v>0</v>
      </c>
      <c r="AL22" s="90">
        <f>+AK22*$E$22</f>
        <v>0</v>
      </c>
      <c r="AM22" s="120">
        <v>0</v>
      </c>
      <c r="AN22" s="121">
        <f>+AM22*$E$22</f>
        <v>0</v>
      </c>
      <c r="AO22" s="120">
        <v>0</v>
      </c>
      <c r="AP22" s="121">
        <f>+AO22*$E$22</f>
        <v>0</v>
      </c>
      <c r="AQ22" s="120">
        <v>0</v>
      </c>
      <c r="AR22" s="121">
        <f>+AQ22*$E$22</f>
        <v>0</v>
      </c>
      <c r="AS22" s="120">
        <v>0</v>
      </c>
      <c r="AT22" s="121">
        <f>+AS22*$E$22</f>
        <v>0</v>
      </c>
      <c r="AU22" s="120">
        <v>0</v>
      </c>
      <c r="AV22" s="121">
        <f>+AU22*$E$22</f>
        <v>0</v>
      </c>
      <c r="AW22" s="120">
        <v>0</v>
      </c>
      <c r="AX22" s="121">
        <f>+AW22*$E$22</f>
        <v>0</v>
      </c>
      <c r="AY22" s="120">
        <v>0</v>
      </c>
      <c r="AZ22" s="121">
        <f>+AY22*$E$22</f>
        <v>0</v>
      </c>
      <c r="BA22" s="120">
        <v>0</v>
      </c>
      <c r="BB22" s="121">
        <f>+BA22*$E$22</f>
        <v>0</v>
      </c>
      <c r="BC22" s="97">
        <v>0</v>
      </c>
      <c r="BD22" s="98">
        <f>+BC22*$E$22</f>
        <v>0</v>
      </c>
      <c r="BE22" s="97">
        <v>0</v>
      </c>
      <c r="BF22" s="98">
        <f>+BE22*$E$22</f>
        <v>0</v>
      </c>
      <c r="BG22" s="99">
        <v>0</v>
      </c>
      <c r="BH22" s="98">
        <f>+BG22*$E$22</f>
        <v>0</v>
      </c>
      <c r="BI22" s="97">
        <v>0</v>
      </c>
      <c r="BJ22" s="98">
        <f>+BI22*$E$22</f>
        <v>0</v>
      </c>
      <c r="BK22" s="97">
        <v>0</v>
      </c>
      <c r="BL22" s="98">
        <f>+BK22*$E$22</f>
        <v>0</v>
      </c>
      <c r="BM22" s="97">
        <v>0</v>
      </c>
      <c r="BN22" s="98">
        <f>+BM22*$E$22</f>
        <v>0</v>
      </c>
      <c r="BO22" s="97">
        <v>0</v>
      </c>
      <c r="BP22" s="98">
        <f>+BO22*$E$22</f>
        <v>0</v>
      </c>
      <c r="BQ22" s="97">
        <v>0</v>
      </c>
      <c r="BR22" s="98">
        <f>+BQ22*$E$22</f>
        <v>0</v>
      </c>
      <c r="BS22" s="22">
        <f t="shared" si="2"/>
        <v>0</v>
      </c>
      <c r="BT22" s="23">
        <f t="shared" si="1"/>
        <v>216</v>
      </c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</row>
    <row r="23" spans="1:143" s="9" customFormat="1" ht="33" customHeight="1" x14ac:dyDescent="0.2">
      <c r="A23" s="17">
        <v>14</v>
      </c>
      <c r="B23" s="130" t="s">
        <v>35</v>
      </c>
      <c r="C23" s="131" t="s">
        <v>17</v>
      </c>
      <c r="D23" s="131">
        <v>96</v>
      </c>
      <c r="E23" s="132">
        <v>12182</v>
      </c>
      <c r="F23" s="133">
        <f t="shared" si="0"/>
        <v>1169472</v>
      </c>
      <c r="G23" s="82">
        <v>0</v>
      </c>
      <c r="H23" s="83">
        <f>+G23*$E$23</f>
        <v>0</v>
      </c>
      <c r="I23" s="82">
        <v>0</v>
      </c>
      <c r="J23" s="83">
        <f>+I23*$E$23</f>
        <v>0</v>
      </c>
      <c r="K23" s="82">
        <v>0</v>
      </c>
      <c r="L23" s="83">
        <f>+K23*$E$23</f>
        <v>0</v>
      </c>
      <c r="M23" s="82">
        <v>0</v>
      </c>
      <c r="N23" s="83">
        <f>+M23*$E$23</f>
        <v>0</v>
      </c>
      <c r="O23" s="82">
        <v>0</v>
      </c>
      <c r="P23" s="83">
        <f>+O23*$E$23</f>
        <v>0</v>
      </c>
      <c r="Q23" s="82">
        <v>0</v>
      </c>
      <c r="R23" s="83">
        <f>+Q23*$E$23</f>
        <v>0</v>
      </c>
      <c r="S23" s="82">
        <v>0</v>
      </c>
      <c r="T23" s="83">
        <f>+S23*$E$23</f>
        <v>0</v>
      </c>
      <c r="U23" s="82">
        <v>0</v>
      </c>
      <c r="V23" s="83">
        <f>+U23*$E$23</f>
        <v>0</v>
      </c>
      <c r="W23" s="89">
        <v>0</v>
      </c>
      <c r="X23" s="90">
        <f>+W23*$E$23</f>
        <v>0</v>
      </c>
      <c r="Y23" s="89">
        <v>0</v>
      </c>
      <c r="Z23" s="90">
        <f>+Y23*$E$23</f>
        <v>0</v>
      </c>
      <c r="AA23" s="89">
        <v>0</v>
      </c>
      <c r="AB23" s="90">
        <f>+AA23*$E$23</f>
        <v>0</v>
      </c>
      <c r="AC23" s="89">
        <v>0</v>
      </c>
      <c r="AD23" s="90">
        <f>+AC23*$E$23</f>
        <v>0</v>
      </c>
      <c r="AE23" s="89">
        <v>0</v>
      </c>
      <c r="AF23" s="90">
        <f>+AE23*$E$23</f>
        <v>0</v>
      </c>
      <c r="AG23" s="89">
        <v>0</v>
      </c>
      <c r="AH23" s="90">
        <f>+AG23*$E$23</f>
        <v>0</v>
      </c>
      <c r="AI23" s="89">
        <v>0</v>
      </c>
      <c r="AJ23" s="90">
        <f>+AI23*$E$23</f>
        <v>0</v>
      </c>
      <c r="AK23" s="89">
        <v>0</v>
      </c>
      <c r="AL23" s="90">
        <f>+AK23*$E$23</f>
        <v>0</v>
      </c>
      <c r="AM23" s="120">
        <v>0</v>
      </c>
      <c r="AN23" s="121">
        <f>+AM23*$E$23</f>
        <v>0</v>
      </c>
      <c r="AO23" s="120">
        <v>0</v>
      </c>
      <c r="AP23" s="121">
        <f>+AO23*$E$23</f>
        <v>0</v>
      </c>
      <c r="AQ23" s="120">
        <v>0</v>
      </c>
      <c r="AR23" s="121">
        <f>+AQ23*$E$23</f>
        <v>0</v>
      </c>
      <c r="AS23" s="120">
        <v>0</v>
      </c>
      <c r="AT23" s="121">
        <f>+AS23*$E$23</f>
        <v>0</v>
      </c>
      <c r="AU23" s="120">
        <v>0</v>
      </c>
      <c r="AV23" s="121">
        <f>+AU23*$E$23</f>
        <v>0</v>
      </c>
      <c r="AW23" s="120">
        <v>0</v>
      </c>
      <c r="AX23" s="121">
        <f>+AW23*$E$23</f>
        <v>0</v>
      </c>
      <c r="AY23" s="120">
        <v>0</v>
      </c>
      <c r="AZ23" s="121">
        <f>+AY23*$E$23</f>
        <v>0</v>
      </c>
      <c r="BA23" s="120">
        <v>0</v>
      </c>
      <c r="BB23" s="121">
        <f>+BA23*$E$23</f>
        <v>0</v>
      </c>
      <c r="BC23" s="97">
        <v>0</v>
      </c>
      <c r="BD23" s="98">
        <f>+BC23*$E$23</f>
        <v>0</v>
      </c>
      <c r="BE23" s="97">
        <v>0</v>
      </c>
      <c r="BF23" s="98">
        <f>+BE23*$E$23</f>
        <v>0</v>
      </c>
      <c r="BG23" s="99">
        <v>0</v>
      </c>
      <c r="BH23" s="98">
        <f>+BG23*$E$23</f>
        <v>0</v>
      </c>
      <c r="BI23" s="97">
        <v>0</v>
      </c>
      <c r="BJ23" s="98">
        <f>+BI23*$E$23</f>
        <v>0</v>
      </c>
      <c r="BK23" s="97">
        <v>0</v>
      </c>
      <c r="BL23" s="98">
        <f>+BK23*$E$23</f>
        <v>0</v>
      </c>
      <c r="BM23" s="97">
        <v>0</v>
      </c>
      <c r="BN23" s="98">
        <f>+BM23*$E$23</f>
        <v>0</v>
      </c>
      <c r="BO23" s="97">
        <v>0</v>
      </c>
      <c r="BP23" s="98">
        <f>+BO23*$E$23</f>
        <v>0</v>
      </c>
      <c r="BQ23" s="97">
        <v>0</v>
      </c>
      <c r="BR23" s="98">
        <f>+BQ23*$E$23</f>
        <v>0</v>
      </c>
      <c r="BS23" s="22">
        <f t="shared" si="2"/>
        <v>0</v>
      </c>
      <c r="BT23" s="23">
        <f t="shared" si="1"/>
        <v>96</v>
      </c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</row>
    <row r="24" spans="1:143" s="9" customFormat="1" ht="33" customHeight="1" x14ac:dyDescent="0.2">
      <c r="A24" s="17">
        <v>15</v>
      </c>
      <c r="B24" s="130" t="s">
        <v>36</v>
      </c>
      <c r="C24" s="131" t="s">
        <v>17</v>
      </c>
      <c r="D24" s="131">
        <v>96</v>
      </c>
      <c r="E24" s="132">
        <v>21952</v>
      </c>
      <c r="F24" s="133">
        <f t="shared" si="0"/>
        <v>2107392</v>
      </c>
      <c r="G24" s="82">
        <v>0</v>
      </c>
      <c r="H24" s="83">
        <f t="shared" ref="H24:H33" si="3">+G24*$E$23</f>
        <v>0</v>
      </c>
      <c r="I24" s="82">
        <v>0</v>
      </c>
      <c r="J24" s="83">
        <f t="shared" ref="J24:J33" si="4">+I24*$E$23</f>
        <v>0</v>
      </c>
      <c r="K24" s="82">
        <v>0</v>
      </c>
      <c r="L24" s="83">
        <f t="shared" ref="L24:L33" si="5">+K24*$E$23</f>
        <v>0</v>
      </c>
      <c r="M24" s="82">
        <v>0</v>
      </c>
      <c r="N24" s="83">
        <f t="shared" ref="N24:N33" si="6">+M24*$E$23</f>
        <v>0</v>
      </c>
      <c r="O24" s="82">
        <v>0</v>
      </c>
      <c r="P24" s="83">
        <f t="shared" ref="P24:P33" si="7">+O24*$E$23</f>
        <v>0</v>
      </c>
      <c r="Q24" s="82">
        <v>0</v>
      </c>
      <c r="R24" s="83">
        <f t="shared" ref="R24:R33" si="8">+Q24*$E$23</f>
        <v>0</v>
      </c>
      <c r="S24" s="82">
        <v>0</v>
      </c>
      <c r="T24" s="83">
        <f t="shared" ref="T24:T33" si="9">+S24*$E$23</f>
        <v>0</v>
      </c>
      <c r="U24" s="82">
        <v>0</v>
      </c>
      <c r="V24" s="83">
        <f t="shared" ref="V24:V33" si="10">+U24*$E$23</f>
        <v>0</v>
      </c>
      <c r="W24" s="89">
        <v>0</v>
      </c>
      <c r="X24" s="90">
        <f t="shared" ref="X24:X33" si="11">+W24*$E$23</f>
        <v>0</v>
      </c>
      <c r="Y24" s="89">
        <v>0</v>
      </c>
      <c r="Z24" s="90">
        <f t="shared" ref="Z24:Z33" si="12">+Y24*$E$23</f>
        <v>0</v>
      </c>
      <c r="AA24" s="89">
        <v>0</v>
      </c>
      <c r="AB24" s="90">
        <f t="shared" ref="AB24:AB33" si="13">+AA24*$E$23</f>
        <v>0</v>
      </c>
      <c r="AC24" s="89">
        <v>0</v>
      </c>
      <c r="AD24" s="90">
        <f t="shared" ref="AD24:AD33" si="14">+AC24*$E$23</f>
        <v>0</v>
      </c>
      <c r="AE24" s="89">
        <v>0</v>
      </c>
      <c r="AF24" s="90">
        <f t="shared" ref="AF24:AF33" si="15">+AE24*$E$23</f>
        <v>0</v>
      </c>
      <c r="AG24" s="89">
        <v>0</v>
      </c>
      <c r="AH24" s="90">
        <f t="shared" ref="AH24:AH33" si="16">+AG24*$E$23</f>
        <v>0</v>
      </c>
      <c r="AI24" s="89">
        <v>0</v>
      </c>
      <c r="AJ24" s="90">
        <f t="shared" ref="AJ24:AJ33" si="17">+AI24*$E$23</f>
        <v>0</v>
      </c>
      <c r="AK24" s="89">
        <v>0</v>
      </c>
      <c r="AL24" s="90">
        <f t="shared" ref="AL24:AL33" si="18">+AK24*$E$23</f>
        <v>0</v>
      </c>
      <c r="AM24" s="120">
        <v>0</v>
      </c>
      <c r="AN24" s="121">
        <f t="shared" ref="AN24:AN33" si="19">+AM24*$E$23</f>
        <v>0</v>
      </c>
      <c r="AO24" s="120">
        <v>0</v>
      </c>
      <c r="AP24" s="121">
        <f t="shared" ref="AP24:AP33" si="20">+AO24*$E$23</f>
        <v>0</v>
      </c>
      <c r="AQ24" s="120">
        <v>0</v>
      </c>
      <c r="AR24" s="121">
        <f t="shared" ref="AR24:AR33" si="21">+AQ24*$E$23</f>
        <v>0</v>
      </c>
      <c r="AS24" s="120">
        <v>0</v>
      </c>
      <c r="AT24" s="121">
        <f t="shared" ref="AT24:AT33" si="22">+AS24*$E$23</f>
        <v>0</v>
      </c>
      <c r="AU24" s="120">
        <v>0</v>
      </c>
      <c r="AV24" s="121">
        <f>+AU24*$E$23</f>
        <v>0</v>
      </c>
      <c r="AW24" s="120">
        <v>0</v>
      </c>
      <c r="AX24" s="121">
        <f t="shared" ref="AX24:AX33" si="23">+AW24*$E$23</f>
        <v>0</v>
      </c>
      <c r="AY24" s="120">
        <v>0</v>
      </c>
      <c r="AZ24" s="121">
        <f t="shared" ref="AZ24:AZ33" si="24">+AY24*$E$23</f>
        <v>0</v>
      </c>
      <c r="BA24" s="120">
        <v>0</v>
      </c>
      <c r="BB24" s="121">
        <f t="shared" ref="BB24:BB33" si="25">+BA24*$E$23</f>
        <v>0</v>
      </c>
      <c r="BC24" s="97">
        <v>0</v>
      </c>
      <c r="BD24" s="98">
        <f t="shared" ref="BD24:BD33" si="26">+BC24*$E$23</f>
        <v>0</v>
      </c>
      <c r="BE24" s="97">
        <v>0</v>
      </c>
      <c r="BF24" s="98">
        <f t="shared" ref="BF24:BF33" si="27">+BE24*$E$23</f>
        <v>0</v>
      </c>
      <c r="BG24" s="99">
        <v>0</v>
      </c>
      <c r="BH24" s="98">
        <f t="shared" ref="BH24:BH33" si="28">+BG24*$E$23</f>
        <v>0</v>
      </c>
      <c r="BI24" s="97">
        <v>0</v>
      </c>
      <c r="BJ24" s="98">
        <f t="shared" ref="BJ24:BJ33" si="29">+BI24*$E$23</f>
        <v>0</v>
      </c>
      <c r="BK24" s="97">
        <v>0</v>
      </c>
      <c r="BL24" s="98">
        <f t="shared" ref="BL24:BL33" si="30">+BK24*$E$23</f>
        <v>0</v>
      </c>
      <c r="BM24" s="97">
        <v>0</v>
      </c>
      <c r="BN24" s="98">
        <f t="shared" ref="BN24:BN33" si="31">+BM24*$E$23</f>
        <v>0</v>
      </c>
      <c r="BO24" s="97">
        <v>0</v>
      </c>
      <c r="BP24" s="98">
        <f t="shared" ref="BP24:BP33" si="32">+BO24*$E$23</f>
        <v>0</v>
      </c>
      <c r="BQ24" s="97">
        <v>0</v>
      </c>
      <c r="BR24" s="98">
        <f t="shared" ref="BR24:BR33" si="33">+BQ24*$E$23</f>
        <v>0</v>
      </c>
      <c r="BS24" s="22">
        <f t="shared" si="2"/>
        <v>0</v>
      </c>
      <c r="BT24" s="23">
        <f t="shared" si="1"/>
        <v>96</v>
      </c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</row>
    <row r="25" spans="1:143" s="9" customFormat="1" ht="33" customHeight="1" x14ac:dyDescent="0.2">
      <c r="A25" s="17">
        <v>16</v>
      </c>
      <c r="B25" s="130" t="s">
        <v>37</v>
      </c>
      <c r="C25" s="131" t="s">
        <v>17</v>
      </c>
      <c r="D25" s="131">
        <v>96</v>
      </c>
      <c r="E25" s="132">
        <v>32550</v>
      </c>
      <c r="F25" s="133">
        <f t="shared" si="0"/>
        <v>3124800</v>
      </c>
      <c r="G25" s="82">
        <v>0</v>
      </c>
      <c r="H25" s="83">
        <f t="shared" si="3"/>
        <v>0</v>
      </c>
      <c r="I25" s="82">
        <v>0</v>
      </c>
      <c r="J25" s="83">
        <f t="shared" si="4"/>
        <v>0</v>
      </c>
      <c r="K25" s="82">
        <v>0</v>
      </c>
      <c r="L25" s="83">
        <f t="shared" si="5"/>
        <v>0</v>
      </c>
      <c r="M25" s="82">
        <v>0</v>
      </c>
      <c r="N25" s="83">
        <f t="shared" si="6"/>
        <v>0</v>
      </c>
      <c r="O25" s="82">
        <v>0</v>
      </c>
      <c r="P25" s="83">
        <f t="shared" si="7"/>
        <v>0</v>
      </c>
      <c r="Q25" s="82">
        <v>0</v>
      </c>
      <c r="R25" s="83">
        <f t="shared" si="8"/>
        <v>0</v>
      </c>
      <c r="S25" s="82">
        <v>0</v>
      </c>
      <c r="T25" s="83">
        <f t="shared" si="9"/>
        <v>0</v>
      </c>
      <c r="U25" s="82">
        <v>0</v>
      </c>
      <c r="V25" s="83">
        <f t="shared" si="10"/>
        <v>0</v>
      </c>
      <c r="W25" s="89">
        <v>0</v>
      </c>
      <c r="X25" s="90">
        <f t="shared" si="11"/>
        <v>0</v>
      </c>
      <c r="Y25" s="89">
        <v>0</v>
      </c>
      <c r="Z25" s="90">
        <f t="shared" si="12"/>
        <v>0</v>
      </c>
      <c r="AA25" s="89">
        <v>0</v>
      </c>
      <c r="AB25" s="90">
        <f t="shared" si="13"/>
        <v>0</v>
      </c>
      <c r="AC25" s="89">
        <v>0</v>
      </c>
      <c r="AD25" s="90">
        <f t="shared" si="14"/>
        <v>0</v>
      </c>
      <c r="AE25" s="89">
        <v>0</v>
      </c>
      <c r="AF25" s="90">
        <f t="shared" si="15"/>
        <v>0</v>
      </c>
      <c r="AG25" s="89">
        <v>0</v>
      </c>
      <c r="AH25" s="90">
        <f t="shared" si="16"/>
        <v>0</v>
      </c>
      <c r="AI25" s="89">
        <v>0</v>
      </c>
      <c r="AJ25" s="90">
        <f t="shared" si="17"/>
        <v>0</v>
      </c>
      <c r="AK25" s="89">
        <v>0</v>
      </c>
      <c r="AL25" s="90">
        <f t="shared" si="18"/>
        <v>0</v>
      </c>
      <c r="AM25" s="120">
        <v>0</v>
      </c>
      <c r="AN25" s="121">
        <f t="shared" si="19"/>
        <v>0</v>
      </c>
      <c r="AO25" s="120">
        <v>0</v>
      </c>
      <c r="AP25" s="121">
        <f t="shared" si="20"/>
        <v>0</v>
      </c>
      <c r="AQ25" s="120">
        <v>0</v>
      </c>
      <c r="AR25" s="121">
        <f t="shared" si="21"/>
        <v>0</v>
      </c>
      <c r="AS25" s="120">
        <v>0</v>
      </c>
      <c r="AT25" s="121">
        <f t="shared" si="22"/>
        <v>0</v>
      </c>
      <c r="AU25" s="120">
        <v>0</v>
      </c>
      <c r="AV25" s="121">
        <f t="shared" ref="AV25:AV33" si="34">+AU25*$E$23</f>
        <v>0</v>
      </c>
      <c r="AW25" s="120">
        <v>0</v>
      </c>
      <c r="AX25" s="121">
        <f t="shared" si="23"/>
        <v>0</v>
      </c>
      <c r="AY25" s="120">
        <v>0</v>
      </c>
      <c r="AZ25" s="121">
        <f t="shared" si="24"/>
        <v>0</v>
      </c>
      <c r="BA25" s="120">
        <v>0</v>
      </c>
      <c r="BB25" s="121">
        <f t="shared" si="25"/>
        <v>0</v>
      </c>
      <c r="BC25" s="97">
        <v>0</v>
      </c>
      <c r="BD25" s="98">
        <f t="shared" si="26"/>
        <v>0</v>
      </c>
      <c r="BE25" s="97">
        <v>0</v>
      </c>
      <c r="BF25" s="98">
        <f t="shared" si="27"/>
        <v>0</v>
      </c>
      <c r="BG25" s="99">
        <v>0</v>
      </c>
      <c r="BH25" s="98">
        <f t="shared" si="28"/>
        <v>0</v>
      </c>
      <c r="BI25" s="97">
        <v>0</v>
      </c>
      <c r="BJ25" s="98">
        <f t="shared" si="29"/>
        <v>0</v>
      </c>
      <c r="BK25" s="97">
        <v>0</v>
      </c>
      <c r="BL25" s="98">
        <f t="shared" si="30"/>
        <v>0</v>
      </c>
      <c r="BM25" s="97">
        <v>0</v>
      </c>
      <c r="BN25" s="98">
        <f t="shared" si="31"/>
        <v>0</v>
      </c>
      <c r="BO25" s="97">
        <v>0</v>
      </c>
      <c r="BP25" s="98">
        <f t="shared" si="32"/>
        <v>0</v>
      </c>
      <c r="BQ25" s="97">
        <v>0</v>
      </c>
      <c r="BR25" s="98">
        <f t="shared" si="33"/>
        <v>0</v>
      </c>
      <c r="BS25" s="22">
        <f t="shared" si="2"/>
        <v>0</v>
      </c>
      <c r="BT25" s="23">
        <f t="shared" si="1"/>
        <v>96</v>
      </c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</row>
    <row r="26" spans="1:143" s="9" customFormat="1" ht="33" customHeight="1" x14ac:dyDescent="0.2">
      <c r="A26" s="17">
        <v>17</v>
      </c>
      <c r="B26" s="130" t="s">
        <v>38</v>
      </c>
      <c r="C26" s="131" t="s">
        <v>17</v>
      </c>
      <c r="D26" s="131">
        <v>96</v>
      </c>
      <c r="E26" s="132">
        <v>25094</v>
      </c>
      <c r="F26" s="133">
        <f t="shared" si="0"/>
        <v>2409024</v>
      </c>
      <c r="G26" s="82">
        <v>0</v>
      </c>
      <c r="H26" s="83">
        <f t="shared" si="3"/>
        <v>0</v>
      </c>
      <c r="I26" s="82">
        <v>0</v>
      </c>
      <c r="J26" s="83">
        <f t="shared" si="4"/>
        <v>0</v>
      </c>
      <c r="K26" s="82">
        <v>0</v>
      </c>
      <c r="L26" s="83">
        <f t="shared" si="5"/>
        <v>0</v>
      </c>
      <c r="M26" s="82">
        <v>0</v>
      </c>
      <c r="N26" s="83">
        <f t="shared" si="6"/>
        <v>0</v>
      </c>
      <c r="O26" s="82">
        <v>0</v>
      </c>
      <c r="P26" s="83">
        <f t="shared" si="7"/>
        <v>0</v>
      </c>
      <c r="Q26" s="82">
        <v>0</v>
      </c>
      <c r="R26" s="83">
        <f t="shared" si="8"/>
        <v>0</v>
      </c>
      <c r="S26" s="82">
        <v>0</v>
      </c>
      <c r="T26" s="83">
        <f t="shared" si="9"/>
        <v>0</v>
      </c>
      <c r="U26" s="82">
        <v>0</v>
      </c>
      <c r="V26" s="83">
        <f t="shared" si="10"/>
        <v>0</v>
      </c>
      <c r="W26" s="89">
        <v>0</v>
      </c>
      <c r="X26" s="90">
        <f t="shared" si="11"/>
        <v>0</v>
      </c>
      <c r="Y26" s="89">
        <v>0</v>
      </c>
      <c r="Z26" s="90">
        <f t="shared" si="12"/>
        <v>0</v>
      </c>
      <c r="AA26" s="89">
        <v>0</v>
      </c>
      <c r="AB26" s="90">
        <f t="shared" si="13"/>
        <v>0</v>
      </c>
      <c r="AC26" s="89">
        <v>0</v>
      </c>
      <c r="AD26" s="90">
        <f t="shared" si="14"/>
        <v>0</v>
      </c>
      <c r="AE26" s="89">
        <v>0</v>
      </c>
      <c r="AF26" s="90">
        <f t="shared" si="15"/>
        <v>0</v>
      </c>
      <c r="AG26" s="89">
        <v>0</v>
      </c>
      <c r="AH26" s="90">
        <f t="shared" si="16"/>
        <v>0</v>
      </c>
      <c r="AI26" s="89">
        <v>0</v>
      </c>
      <c r="AJ26" s="90">
        <f t="shared" si="17"/>
        <v>0</v>
      </c>
      <c r="AK26" s="89">
        <v>0</v>
      </c>
      <c r="AL26" s="90">
        <f t="shared" si="18"/>
        <v>0</v>
      </c>
      <c r="AM26" s="120">
        <v>0</v>
      </c>
      <c r="AN26" s="121">
        <f t="shared" si="19"/>
        <v>0</v>
      </c>
      <c r="AO26" s="120">
        <v>0</v>
      </c>
      <c r="AP26" s="121">
        <f t="shared" si="20"/>
        <v>0</v>
      </c>
      <c r="AQ26" s="120">
        <v>0</v>
      </c>
      <c r="AR26" s="121">
        <f t="shared" si="21"/>
        <v>0</v>
      </c>
      <c r="AS26" s="120">
        <v>0</v>
      </c>
      <c r="AT26" s="121">
        <f t="shared" si="22"/>
        <v>0</v>
      </c>
      <c r="AU26" s="120">
        <v>0</v>
      </c>
      <c r="AV26" s="121">
        <f t="shared" si="34"/>
        <v>0</v>
      </c>
      <c r="AW26" s="120">
        <v>0</v>
      </c>
      <c r="AX26" s="121">
        <f t="shared" si="23"/>
        <v>0</v>
      </c>
      <c r="AY26" s="120">
        <v>0</v>
      </c>
      <c r="AZ26" s="121">
        <f t="shared" si="24"/>
        <v>0</v>
      </c>
      <c r="BA26" s="120">
        <v>0</v>
      </c>
      <c r="BB26" s="121">
        <f t="shared" si="25"/>
        <v>0</v>
      </c>
      <c r="BC26" s="97">
        <v>0</v>
      </c>
      <c r="BD26" s="98">
        <f t="shared" si="26"/>
        <v>0</v>
      </c>
      <c r="BE26" s="97">
        <v>0</v>
      </c>
      <c r="BF26" s="98">
        <f t="shared" si="27"/>
        <v>0</v>
      </c>
      <c r="BG26" s="99">
        <v>0</v>
      </c>
      <c r="BH26" s="98">
        <f t="shared" si="28"/>
        <v>0</v>
      </c>
      <c r="BI26" s="97">
        <v>0</v>
      </c>
      <c r="BJ26" s="98">
        <f t="shared" si="29"/>
        <v>0</v>
      </c>
      <c r="BK26" s="97">
        <v>0</v>
      </c>
      <c r="BL26" s="98">
        <f t="shared" si="30"/>
        <v>0</v>
      </c>
      <c r="BM26" s="97">
        <v>0</v>
      </c>
      <c r="BN26" s="98">
        <f t="shared" si="31"/>
        <v>0</v>
      </c>
      <c r="BO26" s="97">
        <v>0</v>
      </c>
      <c r="BP26" s="98">
        <f t="shared" si="32"/>
        <v>0</v>
      </c>
      <c r="BQ26" s="97">
        <v>0</v>
      </c>
      <c r="BR26" s="98">
        <f t="shared" si="33"/>
        <v>0</v>
      </c>
      <c r="BS26" s="22">
        <f t="shared" si="2"/>
        <v>0</v>
      </c>
      <c r="BT26" s="23">
        <f t="shared" si="1"/>
        <v>96</v>
      </c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</row>
    <row r="27" spans="1:143" s="9" customFormat="1" ht="33" customHeight="1" x14ac:dyDescent="0.2">
      <c r="A27" s="17">
        <v>18</v>
      </c>
      <c r="B27" s="134" t="s">
        <v>39</v>
      </c>
      <c r="C27" s="135" t="s">
        <v>17</v>
      </c>
      <c r="D27" s="135">
        <v>8</v>
      </c>
      <c r="E27" s="136">
        <v>42244</v>
      </c>
      <c r="F27" s="137">
        <f t="shared" si="0"/>
        <v>337952</v>
      </c>
      <c r="G27" s="82">
        <v>0</v>
      </c>
      <c r="H27" s="83">
        <f t="shared" si="3"/>
        <v>0</v>
      </c>
      <c r="I27" s="82">
        <v>0</v>
      </c>
      <c r="J27" s="83">
        <f t="shared" si="4"/>
        <v>0</v>
      </c>
      <c r="K27" s="82">
        <v>0</v>
      </c>
      <c r="L27" s="83">
        <f t="shared" si="5"/>
        <v>0</v>
      </c>
      <c r="M27" s="82">
        <v>0</v>
      </c>
      <c r="N27" s="83">
        <f t="shared" si="6"/>
        <v>0</v>
      </c>
      <c r="O27" s="82">
        <v>0</v>
      </c>
      <c r="P27" s="83">
        <f t="shared" si="7"/>
        <v>0</v>
      </c>
      <c r="Q27" s="82">
        <v>0</v>
      </c>
      <c r="R27" s="83">
        <f t="shared" si="8"/>
        <v>0</v>
      </c>
      <c r="S27" s="82">
        <v>0</v>
      </c>
      <c r="T27" s="83">
        <f t="shared" si="9"/>
        <v>0</v>
      </c>
      <c r="U27" s="82">
        <v>0</v>
      </c>
      <c r="V27" s="83">
        <f t="shared" si="10"/>
        <v>0</v>
      </c>
      <c r="W27" s="89">
        <v>0</v>
      </c>
      <c r="X27" s="90">
        <f t="shared" si="11"/>
        <v>0</v>
      </c>
      <c r="Y27" s="89">
        <v>0</v>
      </c>
      <c r="Z27" s="90">
        <f t="shared" si="12"/>
        <v>0</v>
      </c>
      <c r="AA27" s="89">
        <v>0</v>
      </c>
      <c r="AB27" s="90">
        <f t="shared" si="13"/>
        <v>0</v>
      </c>
      <c r="AC27" s="89">
        <v>0</v>
      </c>
      <c r="AD27" s="90">
        <f t="shared" si="14"/>
        <v>0</v>
      </c>
      <c r="AE27" s="89">
        <v>0</v>
      </c>
      <c r="AF27" s="90">
        <f t="shared" si="15"/>
        <v>0</v>
      </c>
      <c r="AG27" s="89">
        <v>0</v>
      </c>
      <c r="AH27" s="90">
        <f t="shared" si="16"/>
        <v>0</v>
      </c>
      <c r="AI27" s="89">
        <v>0</v>
      </c>
      <c r="AJ27" s="90">
        <f t="shared" si="17"/>
        <v>0</v>
      </c>
      <c r="AK27" s="89">
        <v>0</v>
      </c>
      <c r="AL27" s="90">
        <f t="shared" si="18"/>
        <v>0</v>
      </c>
      <c r="AM27" s="120">
        <v>0</v>
      </c>
      <c r="AN27" s="121">
        <f t="shared" si="19"/>
        <v>0</v>
      </c>
      <c r="AO27" s="120">
        <v>0</v>
      </c>
      <c r="AP27" s="121">
        <f t="shared" si="20"/>
        <v>0</v>
      </c>
      <c r="AQ27" s="120">
        <v>0</v>
      </c>
      <c r="AR27" s="121">
        <f t="shared" si="21"/>
        <v>0</v>
      </c>
      <c r="AS27" s="120">
        <v>0</v>
      </c>
      <c r="AT27" s="121">
        <f t="shared" si="22"/>
        <v>0</v>
      </c>
      <c r="AU27" s="120">
        <v>0</v>
      </c>
      <c r="AV27" s="121">
        <f t="shared" si="34"/>
        <v>0</v>
      </c>
      <c r="AW27" s="120">
        <v>0</v>
      </c>
      <c r="AX27" s="121">
        <f t="shared" si="23"/>
        <v>0</v>
      </c>
      <c r="AY27" s="120">
        <v>0</v>
      </c>
      <c r="AZ27" s="121">
        <f t="shared" si="24"/>
        <v>0</v>
      </c>
      <c r="BA27" s="120">
        <v>0</v>
      </c>
      <c r="BB27" s="121">
        <f t="shared" si="25"/>
        <v>0</v>
      </c>
      <c r="BC27" s="97">
        <v>0</v>
      </c>
      <c r="BD27" s="98">
        <f t="shared" si="26"/>
        <v>0</v>
      </c>
      <c r="BE27" s="97">
        <v>0</v>
      </c>
      <c r="BF27" s="98">
        <f t="shared" si="27"/>
        <v>0</v>
      </c>
      <c r="BG27" s="99">
        <v>0</v>
      </c>
      <c r="BH27" s="98">
        <f t="shared" si="28"/>
        <v>0</v>
      </c>
      <c r="BI27" s="97">
        <v>0</v>
      </c>
      <c r="BJ27" s="98">
        <f t="shared" si="29"/>
        <v>0</v>
      </c>
      <c r="BK27" s="97">
        <v>0</v>
      </c>
      <c r="BL27" s="98">
        <f t="shared" si="30"/>
        <v>0</v>
      </c>
      <c r="BM27" s="97">
        <v>0</v>
      </c>
      <c r="BN27" s="98">
        <f t="shared" si="31"/>
        <v>0</v>
      </c>
      <c r="BO27" s="97">
        <v>0</v>
      </c>
      <c r="BP27" s="98">
        <f t="shared" si="32"/>
        <v>0</v>
      </c>
      <c r="BQ27" s="97">
        <v>0</v>
      </c>
      <c r="BR27" s="98">
        <f t="shared" si="33"/>
        <v>0</v>
      </c>
      <c r="BS27" s="22">
        <f t="shared" si="2"/>
        <v>0</v>
      </c>
      <c r="BT27" s="23">
        <f t="shared" si="1"/>
        <v>8</v>
      </c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</row>
    <row r="28" spans="1:143" s="9" customFormat="1" ht="33" customHeight="1" x14ac:dyDescent="0.2">
      <c r="A28" s="17">
        <v>19</v>
      </c>
      <c r="B28" s="134" t="s">
        <v>40</v>
      </c>
      <c r="C28" s="135" t="s">
        <v>41</v>
      </c>
      <c r="D28" s="135">
        <v>16</v>
      </c>
      <c r="E28" s="136">
        <v>94519</v>
      </c>
      <c r="F28" s="137">
        <f t="shared" si="0"/>
        <v>1512304</v>
      </c>
      <c r="G28" s="82">
        <v>0</v>
      </c>
      <c r="H28" s="83">
        <f t="shared" si="3"/>
        <v>0</v>
      </c>
      <c r="I28" s="82">
        <v>0</v>
      </c>
      <c r="J28" s="83">
        <f t="shared" si="4"/>
        <v>0</v>
      </c>
      <c r="K28" s="82">
        <v>0</v>
      </c>
      <c r="L28" s="83">
        <f t="shared" si="5"/>
        <v>0</v>
      </c>
      <c r="M28" s="82">
        <v>0</v>
      </c>
      <c r="N28" s="83">
        <f t="shared" si="6"/>
        <v>0</v>
      </c>
      <c r="O28" s="82">
        <v>0</v>
      </c>
      <c r="P28" s="83">
        <f t="shared" si="7"/>
        <v>0</v>
      </c>
      <c r="Q28" s="82">
        <v>0</v>
      </c>
      <c r="R28" s="83">
        <f t="shared" si="8"/>
        <v>0</v>
      </c>
      <c r="S28" s="82">
        <v>0</v>
      </c>
      <c r="T28" s="83">
        <f t="shared" si="9"/>
        <v>0</v>
      </c>
      <c r="U28" s="82">
        <v>0</v>
      </c>
      <c r="V28" s="83">
        <f t="shared" si="10"/>
        <v>0</v>
      </c>
      <c r="W28" s="89">
        <v>0</v>
      </c>
      <c r="X28" s="90">
        <f t="shared" si="11"/>
        <v>0</v>
      </c>
      <c r="Y28" s="89">
        <v>0</v>
      </c>
      <c r="Z28" s="90">
        <f t="shared" si="12"/>
        <v>0</v>
      </c>
      <c r="AA28" s="89">
        <v>0</v>
      </c>
      <c r="AB28" s="90">
        <f t="shared" si="13"/>
        <v>0</v>
      </c>
      <c r="AC28" s="89">
        <v>0</v>
      </c>
      <c r="AD28" s="90">
        <f t="shared" si="14"/>
        <v>0</v>
      </c>
      <c r="AE28" s="89">
        <v>0</v>
      </c>
      <c r="AF28" s="90">
        <f t="shared" si="15"/>
        <v>0</v>
      </c>
      <c r="AG28" s="89">
        <v>0</v>
      </c>
      <c r="AH28" s="90">
        <f t="shared" si="16"/>
        <v>0</v>
      </c>
      <c r="AI28" s="89">
        <v>0</v>
      </c>
      <c r="AJ28" s="90">
        <f t="shared" si="17"/>
        <v>0</v>
      </c>
      <c r="AK28" s="89">
        <v>0</v>
      </c>
      <c r="AL28" s="90">
        <f t="shared" si="18"/>
        <v>0</v>
      </c>
      <c r="AM28" s="120">
        <v>0</v>
      </c>
      <c r="AN28" s="121">
        <f t="shared" si="19"/>
        <v>0</v>
      </c>
      <c r="AO28" s="120">
        <v>0</v>
      </c>
      <c r="AP28" s="121">
        <f t="shared" si="20"/>
        <v>0</v>
      </c>
      <c r="AQ28" s="120">
        <v>0</v>
      </c>
      <c r="AR28" s="121">
        <f t="shared" si="21"/>
        <v>0</v>
      </c>
      <c r="AS28" s="120">
        <v>0</v>
      </c>
      <c r="AT28" s="121">
        <f t="shared" si="22"/>
        <v>0</v>
      </c>
      <c r="AU28" s="120">
        <v>0</v>
      </c>
      <c r="AV28" s="121">
        <f t="shared" si="34"/>
        <v>0</v>
      </c>
      <c r="AW28" s="120">
        <v>0</v>
      </c>
      <c r="AX28" s="121">
        <f t="shared" si="23"/>
        <v>0</v>
      </c>
      <c r="AY28" s="120">
        <v>0</v>
      </c>
      <c r="AZ28" s="121">
        <f t="shared" si="24"/>
        <v>0</v>
      </c>
      <c r="BA28" s="120">
        <v>0</v>
      </c>
      <c r="BB28" s="121">
        <f t="shared" si="25"/>
        <v>0</v>
      </c>
      <c r="BC28" s="97">
        <v>0</v>
      </c>
      <c r="BD28" s="98">
        <f t="shared" si="26"/>
        <v>0</v>
      </c>
      <c r="BE28" s="97">
        <v>0</v>
      </c>
      <c r="BF28" s="98">
        <f t="shared" si="27"/>
        <v>0</v>
      </c>
      <c r="BG28" s="99">
        <v>0</v>
      </c>
      <c r="BH28" s="98">
        <f t="shared" si="28"/>
        <v>0</v>
      </c>
      <c r="BI28" s="97">
        <v>0</v>
      </c>
      <c r="BJ28" s="98">
        <f t="shared" si="29"/>
        <v>0</v>
      </c>
      <c r="BK28" s="97">
        <v>0</v>
      </c>
      <c r="BL28" s="98">
        <f t="shared" si="30"/>
        <v>0</v>
      </c>
      <c r="BM28" s="97">
        <v>0</v>
      </c>
      <c r="BN28" s="98">
        <f t="shared" si="31"/>
        <v>0</v>
      </c>
      <c r="BO28" s="97">
        <v>0</v>
      </c>
      <c r="BP28" s="98">
        <f t="shared" si="32"/>
        <v>0</v>
      </c>
      <c r="BQ28" s="97">
        <v>0</v>
      </c>
      <c r="BR28" s="98">
        <f t="shared" si="33"/>
        <v>0</v>
      </c>
      <c r="BS28" s="22">
        <f t="shared" si="2"/>
        <v>0</v>
      </c>
      <c r="BT28" s="23">
        <f t="shared" si="1"/>
        <v>16</v>
      </c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</row>
    <row r="29" spans="1:143" s="9" customFormat="1" ht="33" customHeight="1" x14ac:dyDescent="0.2">
      <c r="A29" s="17">
        <v>20</v>
      </c>
      <c r="B29" s="134" t="s">
        <v>42</v>
      </c>
      <c r="C29" s="135" t="s">
        <v>17</v>
      </c>
      <c r="D29" s="135">
        <v>40</v>
      </c>
      <c r="E29" s="136">
        <v>14480</v>
      </c>
      <c r="F29" s="137">
        <f t="shared" si="0"/>
        <v>579200</v>
      </c>
      <c r="G29" s="82">
        <v>0</v>
      </c>
      <c r="H29" s="83">
        <f t="shared" si="3"/>
        <v>0</v>
      </c>
      <c r="I29" s="82">
        <v>0</v>
      </c>
      <c r="J29" s="83">
        <f t="shared" si="4"/>
        <v>0</v>
      </c>
      <c r="K29" s="82">
        <v>0</v>
      </c>
      <c r="L29" s="83">
        <f t="shared" si="5"/>
        <v>0</v>
      </c>
      <c r="M29" s="82">
        <v>0</v>
      </c>
      <c r="N29" s="83">
        <f t="shared" si="6"/>
        <v>0</v>
      </c>
      <c r="O29" s="82">
        <v>0</v>
      </c>
      <c r="P29" s="83">
        <f t="shared" si="7"/>
        <v>0</v>
      </c>
      <c r="Q29" s="82">
        <v>0</v>
      </c>
      <c r="R29" s="83">
        <f t="shared" si="8"/>
        <v>0</v>
      </c>
      <c r="S29" s="82">
        <v>0</v>
      </c>
      <c r="T29" s="83">
        <f t="shared" si="9"/>
        <v>0</v>
      </c>
      <c r="U29" s="82">
        <v>0</v>
      </c>
      <c r="V29" s="83">
        <f t="shared" si="10"/>
        <v>0</v>
      </c>
      <c r="W29" s="89">
        <v>0</v>
      </c>
      <c r="X29" s="90">
        <f t="shared" si="11"/>
        <v>0</v>
      </c>
      <c r="Y29" s="89">
        <v>0</v>
      </c>
      <c r="Z29" s="90">
        <f t="shared" si="12"/>
        <v>0</v>
      </c>
      <c r="AA29" s="89">
        <v>0</v>
      </c>
      <c r="AB29" s="90">
        <f t="shared" si="13"/>
        <v>0</v>
      </c>
      <c r="AC29" s="89">
        <v>0</v>
      </c>
      <c r="AD29" s="90">
        <f t="shared" si="14"/>
        <v>0</v>
      </c>
      <c r="AE29" s="89">
        <v>0</v>
      </c>
      <c r="AF29" s="90">
        <f t="shared" si="15"/>
        <v>0</v>
      </c>
      <c r="AG29" s="89">
        <v>0</v>
      </c>
      <c r="AH29" s="90">
        <f t="shared" si="16"/>
        <v>0</v>
      </c>
      <c r="AI29" s="89">
        <v>0</v>
      </c>
      <c r="AJ29" s="90">
        <f t="shared" si="17"/>
        <v>0</v>
      </c>
      <c r="AK29" s="89">
        <v>0</v>
      </c>
      <c r="AL29" s="90">
        <f t="shared" si="18"/>
        <v>0</v>
      </c>
      <c r="AM29" s="120">
        <v>0</v>
      </c>
      <c r="AN29" s="121">
        <f t="shared" si="19"/>
        <v>0</v>
      </c>
      <c r="AO29" s="120">
        <v>0</v>
      </c>
      <c r="AP29" s="121">
        <f t="shared" si="20"/>
        <v>0</v>
      </c>
      <c r="AQ29" s="120">
        <v>0</v>
      </c>
      <c r="AR29" s="121">
        <f t="shared" si="21"/>
        <v>0</v>
      </c>
      <c r="AS29" s="120">
        <v>0</v>
      </c>
      <c r="AT29" s="121">
        <f t="shared" si="22"/>
        <v>0</v>
      </c>
      <c r="AU29" s="120">
        <v>0</v>
      </c>
      <c r="AV29" s="121">
        <f t="shared" si="34"/>
        <v>0</v>
      </c>
      <c r="AW29" s="120">
        <v>0</v>
      </c>
      <c r="AX29" s="121">
        <f t="shared" si="23"/>
        <v>0</v>
      </c>
      <c r="AY29" s="120">
        <v>0</v>
      </c>
      <c r="AZ29" s="121">
        <f t="shared" si="24"/>
        <v>0</v>
      </c>
      <c r="BA29" s="120">
        <v>0</v>
      </c>
      <c r="BB29" s="121">
        <f t="shared" si="25"/>
        <v>0</v>
      </c>
      <c r="BC29" s="97">
        <v>0</v>
      </c>
      <c r="BD29" s="98">
        <f t="shared" si="26"/>
        <v>0</v>
      </c>
      <c r="BE29" s="97">
        <v>0</v>
      </c>
      <c r="BF29" s="98">
        <f t="shared" si="27"/>
        <v>0</v>
      </c>
      <c r="BG29" s="99">
        <v>0</v>
      </c>
      <c r="BH29" s="98">
        <f t="shared" si="28"/>
        <v>0</v>
      </c>
      <c r="BI29" s="97">
        <v>0</v>
      </c>
      <c r="BJ29" s="98">
        <f t="shared" si="29"/>
        <v>0</v>
      </c>
      <c r="BK29" s="97">
        <v>0</v>
      </c>
      <c r="BL29" s="98">
        <f t="shared" si="30"/>
        <v>0</v>
      </c>
      <c r="BM29" s="97">
        <v>0</v>
      </c>
      <c r="BN29" s="98">
        <f t="shared" si="31"/>
        <v>0</v>
      </c>
      <c r="BO29" s="97">
        <v>0</v>
      </c>
      <c r="BP29" s="98">
        <f t="shared" si="32"/>
        <v>0</v>
      </c>
      <c r="BQ29" s="97">
        <v>0</v>
      </c>
      <c r="BR29" s="98">
        <f t="shared" si="33"/>
        <v>0</v>
      </c>
      <c r="BS29" s="22">
        <f t="shared" si="2"/>
        <v>0</v>
      </c>
      <c r="BT29" s="23">
        <f t="shared" si="1"/>
        <v>40</v>
      </c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</row>
    <row r="30" spans="1:143" s="9" customFormat="1" ht="36" customHeight="1" x14ac:dyDescent="0.2">
      <c r="A30" s="17">
        <v>21</v>
      </c>
      <c r="B30" s="134" t="s">
        <v>43</v>
      </c>
      <c r="C30" s="135" t="s">
        <v>41</v>
      </c>
      <c r="D30" s="135">
        <v>24</v>
      </c>
      <c r="E30" s="136">
        <v>188900</v>
      </c>
      <c r="F30" s="137">
        <f t="shared" si="0"/>
        <v>4533600</v>
      </c>
      <c r="G30" s="82">
        <v>0</v>
      </c>
      <c r="H30" s="83">
        <f t="shared" si="3"/>
        <v>0</v>
      </c>
      <c r="I30" s="82">
        <v>0</v>
      </c>
      <c r="J30" s="83">
        <f t="shared" si="4"/>
        <v>0</v>
      </c>
      <c r="K30" s="82">
        <v>0</v>
      </c>
      <c r="L30" s="83">
        <f t="shared" si="5"/>
        <v>0</v>
      </c>
      <c r="M30" s="82">
        <v>0</v>
      </c>
      <c r="N30" s="83">
        <f t="shared" si="6"/>
        <v>0</v>
      </c>
      <c r="O30" s="82">
        <v>0</v>
      </c>
      <c r="P30" s="83">
        <f t="shared" si="7"/>
        <v>0</v>
      </c>
      <c r="Q30" s="82">
        <v>0</v>
      </c>
      <c r="R30" s="83">
        <f t="shared" si="8"/>
        <v>0</v>
      </c>
      <c r="S30" s="82">
        <v>0</v>
      </c>
      <c r="T30" s="83">
        <f t="shared" si="9"/>
        <v>0</v>
      </c>
      <c r="U30" s="82">
        <v>0</v>
      </c>
      <c r="V30" s="83">
        <f t="shared" si="10"/>
        <v>0</v>
      </c>
      <c r="W30" s="89">
        <v>0</v>
      </c>
      <c r="X30" s="90">
        <f t="shared" si="11"/>
        <v>0</v>
      </c>
      <c r="Y30" s="89">
        <v>0</v>
      </c>
      <c r="Z30" s="90">
        <f t="shared" si="12"/>
        <v>0</v>
      </c>
      <c r="AA30" s="89">
        <v>0</v>
      </c>
      <c r="AB30" s="90">
        <f t="shared" si="13"/>
        <v>0</v>
      </c>
      <c r="AC30" s="89">
        <v>0</v>
      </c>
      <c r="AD30" s="90">
        <f t="shared" si="14"/>
        <v>0</v>
      </c>
      <c r="AE30" s="89">
        <v>0</v>
      </c>
      <c r="AF30" s="90">
        <f t="shared" si="15"/>
        <v>0</v>
      </c>
      <c r="AG30" s="89">
        <v>0</v>
      </c>
      <c r="AH30" s="90">
        <f t="shared" si="16"/>
        <v>0</v>
      </c>
      <c r="AI30" s="89">
        <v>0</v>
      </c>
      <c r="AJ30" s="90">
        <f t="shared" si="17"/>
        <v>0</v>
      </c>
      <c r="AK30" s="89">
        <v>0</v>
      </c>
      <c r="AL30" s="90">
        <f t="shared" si="18"/>
        <v>0</v>
      </c>
      <c r="AM30" s="120">
        <v>0</v>
      </c>
      <c r="AN30" s="121">
        <f t="shared" si="19"/>
        <v>0</v>
      </c>
      <c r="AO30" s="120">
        <v>0</v>
      </c>
      <c r="AP30" s="121">
        <f t="shared" si="20"/>
        <v>0</v>
      </c>
      <c r="AQ30" s="120">
        <v>0</v>
      </c>
      <c r="AR30" s="121">
        <f t="shared" si="21"/>
        <v>0</v>
      </c>
      <c r="AS30" s="120">
        <v>0</v>
      </c>
      <c r="AT30" s="121">
        <f t="shared" si="22"/>
        <v>0</v>
      </c>
      <c r="AU30" s="120">
        <v>0</v>
      </c>
      <c r="AV30" s="121">
        <f t="shared" si="34"/>
        <v>0</v>
      </c>
      <c r="AW30" s="120">
        <v>0</v>
      </c>
      <c r="AX30" s="121">
        <f t="shared" si="23"/>
        <v>0</v>
      </c>
      <c r="AY30" s="120">
        <v>0</v>
      </c>
      <c r="AZ30" s="121">
        <f t="shared" si="24"/>
        <v>0</v>
      </c>
      <c r="BA30" s="120">
        <v>0</v>
      </c>
      <c r="BB30" s="121">
        <f t="shared" si="25"/>
        <v>0</v>
      </c>
      <c r="BC30" s="97">
        <v>0</v>
      </c>
      <c r="BD30" s="98">
        <f t="shared" si="26"/>
        <v>0</v>
      </c>
      <c r="BE30" s="97">
        <v>0</v>
      </c>
      <c r="BF30" s="98">
        <f t="shared" si="27"/>
        <v>0</v>
      </c>
      <c r="BG30" s="99">
        <v>0</v>
      </c>
      <c r="BH30" s="98">
        <f t="shared" si="28"/>
        <v>0</v>
      </c>
      <c r="BI30" s="97">
        <v>0</v>
      </c>
      <c r="BJ30" s="98">
        <f t="shared" si="29"/>
        <v>0</v>
      </c>
      <c r="BK30" s="97">
        <v>0</v>
      </c>
      <c r="BL30" s="98">
        <f t="shared" si="30"/>
        <v>0</v>
      </c>
      <c r="BM30" s="97">
        <v>0</v>
      </c>
      <c r="BN30" s="98">
        <f t="shared" si="31"/>
        <v>0</v>
      </c>
      <c r="BO30" s="97">
        <v>0</v>
      </c>
      <c r="BP30" s="98">
        <f t="shared" si="32"/>
        <v>0</v>
      </c>
      <c r="BQ30" s="97">
        <v>0</v>
      </c>
      <c r="BR30" s="98">
        <f t="shared" si="33"/>
        <v>0</v>
      </c>
      <c r="BS30" s="22">
        <f t="shared" si="2"/>
        <v>0</v>
      </c>
      <c r="BT30" s="23">
        <f t="shared" si="1"/>
        <v>24</v>
      </c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</row>
    <row r="31" spans="1:143" s="9" customFormat="1" ht="33" customHeight="1" x14ac:dyDescent="0.2">
      <c r="A31" s="17">
        <v>22</v>
      </c>
      <c r="B31" s="134" t="s">
        <v>44</v>
      </c>
      <c r="C31" s="135" t="s">
        <v>17</v>
      </c>
      <c r="D31" s="135">
        <v>24</v>
      </c>
      <c r="E31" s="136">
        <v>70400</v>
      </c>
      <c r="F31" s="137">
        <f t="shared" si="0"/>
        <v>1689600</v>
      </c>
      <c r="G31" s="82">
        <v>0</v>
      </c>
      <c r="H31" s="83">
        <f t="shared" si="3"/>
        <v>0</v>
      </c>
      <c r="I31" s="82">
        <v>0</v>
      </c>
      <c r="J31" s="83">
        <f t="shared" si="4"/>
        <v>0</v>
      </c>
      <c r="K31" s="82">
        <v>0</v>
      </c>
      <c r="L31" s="83">
        <f t="shared" si="5"/>
        <v>0</v>
      </c>
      <c r="M31" s="82">
        <v>0</v>
      </c>
      <c r="N31" s="83">
        <f t="shared" si="6"/>
        <v>0</v>
      </c>
      <c r="O31" s="82">
        <v>0</v>
      </c>
      <c r="P31" s="83">
        <f t="shared" si="7"/>
        <v>0</v>
      </c>
      <c r="Q31" s="82">
        <v>0</v>
      </c>
      <c r="R31" s="83">
        <f t="shared" si="8"/>
        <v>0</v>
      </c>
      <c r="S31" s="82">
        <v>0</v>
      </c>
      <c r="T31" s="83">
        <f t="shared" si="9"/>
        <v>0</v>
      </c>
      <c r="U31" s="82">
        <v>0</v>
      </c>
      <c r="V31" s="83">
        <f t="shared" si="10"/>
        <v>0</v>
      </c>
      <c r="W31" s="89">
        <v>0</v>
      </c>
      <c r="X31" s="90">
        <f t="shared" si="11"/>
        <v>0</v>
      </c>
      <c r="Y31" s="89">
        <v>0</v>
      </c>
      <c r="Z31" s="90">
        <f t="shared" si="12"/>
        <v>0</v>
      </c>
      <c r="AA31" s="89">
        <v>0</v>
      </c>
      <c r="AB31" s="90">
        <f t="shared" si="13"/>
        <v>0</v>
      </c>
      <c r="AC31" s="89">
        <v>0</v>
      </c>
      <c r="AD31" s="90">
        <f t="shared" si="14"/>
        <v>0</v>
      </c>
      <c r="AE31" s="89">
        <v>0</v>
      </c>
      <c r="AF31" s="90">
        <f t="shared" si="15"/>
        <v>0</v>
      </c>
      <c r="AG31" s="89">
        <v>0</v>
      </c>
      <c r="AH31" s="90">
        <f t="shared" si="16"/>
        <v>0</v>
      </c>
      <c r="AI31" s="89">
        <v>0</v>
      </c>
      <c r="AJ31" s="90">
        <f t="shared" si="17"/>
        <v>0</v>
      </c>
      <c r="AK31" s="89">
        <v>0</v>
      </c>
      <c r="AL31" s="90">
        <f t="shared" si="18"/>
        <v>0</v>
      </c>
      <c r="AM31" s="120">
        <v>0</v>
      </c>
      <c r="AN31" s="121">
        <f t="shared" si="19"/>
        <v>0</v>
      </c>
      <c r="AO31" s="120">
        <v>0</v>
      </c>
      <c r="AP31" s="121">
        <f t="shared" si="20"/>
        <v>0</v>
      </c>
      <c r="AQ31" s="120">
        <v>0</v>
      </c>
      <c r="AR31" s="121">
        <f t="shared" si="21"/>
        <v>0</v>
      </c>
      <c r="AS31" s="120">
        <v>0</v>
      </c>
      <c r="AT31" s="121">
        <f t="shared" si="22"/>
        <v>0</v>
      </c>
      <c r="AU31" s="120">
        <v>0</v>
      </c>
      <c r="AV31" s="121">
        <f t="shared" si="34"/>
        <v>0</v>
      </c>
      <c r="AW31" s="120">
        <v>0</v>
      </c>
      <c r="AX31" s="121">
        <f t="shared" si="23"/>
        <v>0</v>
      </c>
      <c r="AY31" s="120">
        <v>0</v>
      </c>
      <c r="AZ31" s="121">
        <f t="shared" si="24"/>
        <v>0</v>
      </c>
      <c r="BA31" s="120">
        <v>0</v>
      </c>
      <c r="BB31" s="121">
        <f t="shared" si="25"/>
        <v>0</v>
      </c>
      <c r="BC31" s="97">
        <v>0</v>
      </c>
      <c r="BD31" s="98">
        <f t="shared" si="26"/>
        <v>0</v>
      </c>
      <c r="BE31" s="97">
        <v>0</v>
      </c>
      <c r="BF31" s="98">
        <f t="shared" si="27"/>
        <v>0</v>
      </c>
      <c r="BG31" s="99">
        <v>0</v>
      </c>
      <c r="BH31" s="98">
        <f t="shared" si="28"/>
        <v>0</v>
      </c>
      <c r="BI31" s="97">
        <v>0</v>
      </c>
      <c r="BJ31" s="98">
        <f t="shared" si="29"/>
        <v>0</v>
      </c>
      <c r="BK31" s="97">
        <v>0</v>
      </c>
      <c r="BL31" s="98">
        <f t="shared" si="30"/>
        <v>0</v>
      </c>
      <c r="BM31" s="97">
        <v>0</v>
      </c>
      <c r="BN31" s="98">
        <f t="shared" si="31"/>
        <v>0</v>
      </c>
      <c r="BO31" s="97">
        <v>0</v>
      </c>
      <c r="BP31" s="98">
        <f t="shared" si="32"/>
        <v>0</v>
      </c>
      <c r="BQ31" s="97">
        <v>0</v>
      </c>
      <c r="BR31" s="98">
        <f t="shared" si="33"/>
        <v>0</v>
      </c>
      <c r="BS31" s="22">
        <f t="shared" si="2"/>
        <v>0</v>
      </c>
      <c r="BT31" s="23">
        <f t="shared" si="1"/>
        <v>24</v>
      </c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</row>
    <row r="32" spans="1:143" s="9" customFormat="1" ht="33" customHeight="1" x14ac:dyDescent="0.2">
      <c r="A32" s="17">
        <v>23</v>
      </c>
      <c r="B32" s="134" t="s">
        <v>45</v>
      </c>
      <c r="C32" s="135" t="s">
        <v>17</v>
      </c>
      <c r="D32" s="135">
        <v>160</v>
      </c>
      <c r="E32" s="136">
        <v>3925</v>
      </c>
      <c r="F32" s="137">
        <f t="shared" si="0"/>
        <v>628000</v>
      </c>
      <c r="G32" s="82">
        <v>0</v>
      </c>
      <c r="H32" s="83">
        <f t="shared" si="3"/>
        <v>0</v>
      </c>
      <c r="I32" s="82">
        <v>0</v>
      </c>
      <c r="J32" s="83">
        <f t="shared" si="4"/>
        <v>0</v>
      </c>
      <c r="K32" s="82">
        <v>0</v>
      </c>
      <c r="L32" s="83">
        <f t="shared" si="5"/>
        <v>0</v>
      </c>
      <c r="M32" s="82">
        <v>0</v>
      </c>
      <c r="N32" s="83">
        <f t="shared" si="6"/>
        <v>0</v>
      </c>
      <c r="O32" s="82">
        <v>0</v>
      </c>
      <c r="P32" s="83">
        <f t="shared" si="7"/>
        <v>0</v>
      </c>
      <c r="Q32" s="82">
        <v>0</v>
      </c>
      <c r="R32" s="83">
        <f t="shared" si="8"/>
        <v>0</v>
      </c>
      <c r="S32" s="82">
        <v>0</v>
      </c>
      <c r="T32" s="83">
        <f t="shared" si="9"/>
        <v>0</v>
      </c>
      <c r="U32" s="82">
        <v>0</v>
      </c>
      <c r="V32" s="83">
        <f t="shared" si="10"/>
        <v>0</v>
      </c>
      <c r="W32" s="89">
        <v>0</v>
      </c>
      <c r="X32" s="90">
        <f t="shared" si="11"/>
        <v>0</v>
      </c>
      <c r="Y32" s="89">
        <v>0</v>
      </c>
      <c r="Z32" s="90">
        <f t="shared" si="12"/>
        <v>0</v>
      </c>
      <c r="AA32" s="89">
        <v>0</v>
      </c>
      <c r="AB32" s="90">
        <f t="shared" si="13"/>
        <v>0</v>
      </c>
      <c r="AC32" s="89">
        <v>0</v>
      </c>
      <c r="AD32" s="90">
        <f t="shared" si="14"/>
        <v>0</v>
      </c>
      <c r="AE32" s="89">
        <v>0</v>
      </c>
      <c r="AF32" s="90">
        <f t="shared" si="15"/>
        <v>0</v>
      </c>
      <c r="AG32" s="89">
        <v>0</v>
      </c>
      <c r="AH32" s="90">
        <f t="shared" si="16"/>
        <v>0</v>
      </c>
      <c r="AI32" s="89">
        <v>0</v>
      </c>
      <c r="AJ32" s="90">
        <f t="shared" si="17"/>
        <v>0</v>
      </c>
      <c r="AK32" s="89">
        <v>0</v>
      </c>
      <c r="AL32" s="90">
        <f t="shared" si="18"/>
        <v>0</v>
      </c>
      <c r="AM32" s="120">
        <v>0</v>
      </c>
      <c r="AN32" s="121">
        <f t="shared" si="19"/>
        <v>0</v>
      </c>
      <c r="AO32" s="120">
        <v>0</v>
      </c>
      <c r="AP32" s="121">
        <f t="shared" si="20"/>
        <v>0</v>
      </c>
      <c r="AQ32" s="120">
        <v>0</v>
      </c>
      <c r="AR32" s="121">
        <f t="shared" si="21"/>
        <v>0</v>
      </c>
      <c r="AS32" s="120">
        <v>0</v>
      </c>
      <c r="AT32" s="121">
        <f t="shared" si="22"/>
        <v>0</v>
      </c>
      <c r="AU32" s="120">
        <v>0</v>
      </c>
      <c r="AV32" s="121">
        <f t="shared" si="34"/>
        <v>0</v>
      </c>
      <c r="AW32" s="120">
        <v>0</v>
      </c>
      <c r="AX32" s="121">
        <f t="shared" si="23"/>
        <v>0</v>
      </c>
      <c r="AY32" s="120">
        <v>0</v>
      </c>
      <c r="AZ32" s="121">
        <f t="shared" si="24"/>
        <v>0</v>
      </c>
      <c r="BA32" s="120">
        <v>0</v>
      </c>
      <c r="BB32" s="121">
        <f t="shared" si="25"/>
        <v>0</v>
      </c>
      <c r="BC32" s="97">
        <v>0</v>
      </c>
      <c r="BD32" s="98">
        <f t="shared" si="26"/>
        <v>0</v>
      </c>
      <c r="BE32" s="97">
        <v>0</v>
      </c>
      <c r="BF32" s="98">
        <f t="shared" si="27"/>
        <v>0</v>
      </c>
      <c r="BG32" s="99">
        <v>0</v>
      </c>
      <c r="BH32" s="98">
        <f t="shared" si="28"/>
        <v>0</v>
      </c>
      <c r="BI32" s="97">
        <v>0</v>
      </c>
      <c r="BJ32" s="98">
        <f t="shared" si="29"/>
        <v>0</v>
      </c>
      <c r="BK32" s="97">
        <v>0</v>
      </c>
      <c r="BL32" s="98">
        <f t="shared" si="30"/>
        <v>0</v>
      </c>
      <c r="BM32" s="97">
        <v>0</v>
      </c>
      <c r="BN32" s="98">
        <f t="shared" si="31"/>
        <v>0</v>
      </c>
      <c r="BO32" s="97">
        <v>0</v>
      </c>
      <c r="BP32" s="98">
        <f t="shared" si="32"/>
        <v>0</v>
      </c>
      <c r="BQ32" s="97">
        <v>0</v>
      </c>
      <c r="BR32" s="98">
        <f t="shared" si="33"/>
        <v>0</v>
      </c>
      <c r="BS32" s="22">
        <f t="shared" si="2"/>
        <v>0</v>
      </c>
      <c r="BT32" s="23">
        <f t="shared" si="1"/>
        <v>160</v>
      </c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</row>
    <row r="33" spans="1:143" s="9" customFormat="1" ht="33" customHeight="1" x14ac:dyDescent="0.2">
      <c r="A33" s="17">
        <v>24</v>
      </c>
      <c r="B33" s="134" t="s">
        <v>46</v>
      </c>
      <c r="C33" s="135" t="s">
        <v>17</v>
      </c>
      <c r="D33" s="135">
        <v>86</v>
      </c>
      <c r="E33" s="136">
        <v>3925</v>
      </c>
      <c r="F33" s="137">
        <f t="shared" si="0"/>
        <v>337550</v>
      </c>
      <c r="G33" s="82">
        <v>0</v>
      </c>
      <c r="H33" s="83">
        <f t="shared" si="3"/>
        <v>0</v>
      </c>
      <c r="I33" s="82">
        <v>0</v>
      </c>
      <c r="J33" s="83">
        <f t="shared" si="4"/>
        <v>0</v>
      </c>
      <c r="K33" s="82">
        <v>0</v>
      </c>
      <c r="L33" s="83">
        <f t="shared" si="5"/>
        <v>0</v>
      </c>
      <c r="M33" s="82">
        <v>0</v>
      </c>
      <c r="N33" s="83">
        <f t="shared" si="6"/>
        <v>0</v>
      </c>
      <c r="O33" s="82">
        <v>0</v>
      </c>
      <c r="P33" s="83">
        <f t="shared" si="7"/>
        <v>0</v>
      </c>
      <c r="Q33" s="82">
        <v>0</v>
      </c>
      <c r="R33" s="83">
        <f t="shared" si="8"/>
        <v>0</v>
      </c>
      <c r="S33" s="82">
        <v>0</v>
      </c>
      <c r="T33" s="83">
        <f t="shared" si="9"/>
        <v>0</v>
      </c>
      <c r="U33" s="82">
        <v>0</v>
      </c>
      <c r="V33" s="83">
        <f t="shared" si="10"/>
        <v>0</v>
      </c>
      <c r="W33" s="89">
        <v>0</v>
      </c>
      <c r="X33" s="90">
        <f t="shared" si="11"/>
        <v>0</v>
      </c>
      <c r="Y33" s="89">
        <v>0</v>
      </c>
      <c r="Z33" s="90">
        <f t="shared" si="12"/>
        <v>0</v>
      </c>
      <c r="AA33" s="89">
        <v>0</v>
      </c>
      <c r="AB33" s="90">
        <f t="shared" si="13"/>
        <v>0</v>
      </c>
      <c r="AC33" s="89">
        <v>0</v>
      </c>
      <c r="AD33" s="90">
        <f t="shared" si="14"/>
        <v>0</v>
      </c>
      <c r="AE33" s="89">
        <v>0</v>
      </c>
      <c r="AF33" s="90">
        <f t="shared" si="15"/>
        <v>0</v>
      </c>
      <c r="AG33" s="89">
        <v>0</v>
      </c>
      <c r="AH33" s="90">
        <f t="shared" si="16"/>
        <v>0</v>
      </c>
      <c r="AI33" s="89">
        <v>0</v>
      </c>
      <c r="AJ33" s="90">
        <f t="shared" si="17"/>
        <v>0</v>
      </c>
      <c r="AK33" s="89">
        <v>0</v>
      </c>
      <c r="AL33" s="90">
        <f t="shared" si="18"/>
        <v>0</v>
      </c>
      <c r="AM33" s="120">
        <v>0</v>
      </c>
      <c r="AN33" s="121">
        <f t="shared" si="19"/>
        <v>0</v>
      </c>
      <c r="AO33" s="120">
        <v>0</v>
      </c>
      <c r="AP33" s="121">
        <f t="shared" si="20"/>
        <v>0</v>
      </c>
      <c r="AQ33" s="120">
        <v>0</v>
      </c>
      <c r="AR33" s="121">
        <f t="shared" si="21"/>
        <v>0</v>
      </c>
      <c r="AS33" s="120">
        <v>0</v>
      </c>
      <c r="AT33" s="121">
        <f t="shared" si="22"/>
        <v>0</v>
      </c>
      <c r="AU33" s="120">
        <v>0</v>
      </c>
      <c r="AV33" s="121">
        <f t="shared" si="34"/>
        <v>0</v>
      </c>
      <c r="AW33" s="120">
        <v>0</v>
      </c>
      <c r="AX33" s="121">
        <f t="shared" si="23"/>
        <v>0</v>
      </c>
      <c r="AY33" s="120">
        <v>0</v>
      </c>
      <c r="AZ33" s="121">
        <f t="shared" si="24"/>
        <v>0</v>
      </c>
      <c r="BA33" s="120">
        <v>0</v>
      </c>
      <c r="BB33" s="121">
        <f t="shared" si="25"/>
        <v>0</v>
      </c>
      <c r="BC33" s="97">
        <v>0</v>
      </c>
      <c r="BD33" s="98">
        <f t="shared" si="26"/>
        <v>0</v>
      </c>
      <c r="BE33" s="97">
        <v>0</v>
      </c>
      <c r="BF33" s="98">
        <f t="shared" si="27"/>
        <v>0</v>
      </c>
      <c r="BG33" s="99">
        <v>0</v>
      </c>
      <c r="BH33" s="98">
        <f t="shared" si="28"/>
        <v>0</v>
      </c>
      <c r="BI33" s="97">
        <v>0</v>
      </c>
      <c r="BJ33" s="98">
        <f t="shared" si="29"/>
        <v>0</v>
      </c>
      <c r="BK33" s="97">
        <v>0</v>
      </c>
      <c r="BL33" s="98">
        <f t="shared" si="30"/>
        <v>0</v>
      </c>
      <c r="BM33" s="97">
        <v>0</v>
      </c>
      <c r="BN33" s="98">
        <f t="shared" si="31"/>
        <v>0</v>
      </c>
      <c r="BO33" s="97">
        <v>0</v>
      </c>
      <c r="BP33" s="98">
        <f t="shared" si="32"/>
        <v>0</v>
      </c>
      <c r="BQ33" s="97">
        <v>0</v>
      </c>
      <c r="BR33" s="98">
        <f t="shared" si="33"/>
        <v>0</v>
      </c>
      <c r="BS33" s="22">
        <f t="shared" si="2"/>
        <v>0</v>
      </c>
      <c r="BT33" s="23">
        <f t="shared" si="1"/>
        <v>86</v>
      </c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</row>
    <row r="34" spans="1:143" s="9" customFormat="1" ht="33" customHeight="1" x14ac:dyDescent="0.2">
      <c r="A34" s="17">
        <v>25</v>
      </c>
      <c r="B34" s="134" t="s">
        <v>33</v>
      </c>
      <c r="C34" s="135" t="s">
        <v>17</v>
      </c>
      <c r="D34" s="135">
        <v>24</v>
      </c>
      <c r="E34" s="136">
        <v>28586</v>
      </c>
      <c r="F34" s="137">
        <f t="shared" si="0"/>
        <v>686064</v>
      </c>
      <c r="G34" s="82">
        <v>0</v>
      </c>
      <c r="H34" s="83">
        <f>+G34*$E$34</f>
        <v>0</v>
      </c>
      <c r="I34" s="82">
        <v>0</v>
      </c>
      <c r="J34" s="83">
        <f>+I34*$E$34</f>
        <v>0</v>
      </c>
      <c r="K34" s="82">
        <v>0</v>
      </c>
      <c r="L34" s="83">
        <f>+K34*$E$34</f>
        <v>0</v>
      </c>
      <c r="M34" s="82">
        <v>0</v>
      </c>
      <c r="N34" s="83">
        <f>+M34*$E$34</f>
        <v>0</v>
      </c>
      <c r="O34" s="82">
        <v>0</v>
      </c>
      <c r="P34" s="83">
        <f>+O34*$E$34</f>
        <v>0</v>
      </c>
      <c r="Q34" s="82">
        <v>0</v>
      </c>
      <c r="R34" s="83">
        <f>+Q34*$E$34</f>
        <v>0</v>
      </c>
      <c r="S34" s="82">
        <v>0</v>
      </c>
      <c r="T34" s="83">
        <f>+S34*$E$34</f>
        <v>0</v>
      </c>
      <c r="U34" s="82">
        <v>0</v>
      </c>
      <c r="V34" s="83">
        <f>+U34*$E$34</f>
        <v>0</v>
      </c>
      <c r="W34" s="89">
        <v>0</v>
      </c>
      <c r="X34" s="90">
        <f>+W34*$E$34</f>
        <v>0</v>
      </c>
      <c r="Y34" s="89">
        <v>0</v>
      </c>
      <c r="Z34" s="90">
        <f>+Y34*$E$34</f>
        <v>0</v>
      </c>
      <c r="AA34" s="89">
        <v>0</v>
      </c>
      <c r="AB34" s="90">
        <f>+AA34*$E$34</f>
        <v>0</v>
      </c>
      <c r="AC34" s="89">
        <v>0</v>
      </c>
      <c r="AD34" s="90">
        <f>+AC34*$E$34</f>
        <v>0</v>
      </c>
      <c r="AE34" s="89">
        <v>0</v>
      </c>
      <c r="AF34" s="90">
        <f>+AE34*$E$34</f>
        <v>0</v>
      </c>
      <c r="AG34" s="89">
        <v>0</v>
      </c>
      <c r="AH34" s="90">
        <f>+AG34*$E$34</f>
        <v>0</v>
      </c>
      <c r="AI34" s="89">
        <v>0</v>
      </c>
      <c r="AJ34" s="90">
        <f>+AI34*$E$34</f>
        <v>0</v>
      </c>
      <c r="AK34" s="89">
        <v>0</v>
      </c>
      <c r="AL34" s="90">
        <f>+AK34*$E$34</f>
        <v>0</v>
      </c>
      <c r="AM34" s="120">
        <v>0</v>
      </c>
      <c r="AN34" s="121">
        <f>+AM34*$E$34</f>
        <v>0</v>
      </c>
      <c r="AO34" s="120">
        <v>0</v>
      </c>
      <c r="AP34" s="121">
        <f>+AO34*$E$34</f>
        <v>0</v>
      </c>
      <c r="AQ34" s="120">
        <v>0</v>
      </c>
      <c r="AR34" s="121">
        <f>+AQ34*$E$34</f>
        <v>0</v>
      </c>
      <c r="AS34" s="120">
        <v>0</v>
      </c>
      <c r="AT34" s="121">
        <f>+AS34*$E$34</f>
        <v>0</v>
      </c>
      <c r="AU34" s="120">
        <v>0</v>
      </c>
      <c r="AV34" s="121">
        <f>+AU34*$E$34</f>
        <v>0</v>
      </c>
      <c r="AW34" s="120">
        <v>0</v>
      </c>
      <c r="AX34" s="121">
        <f>+AW34*$E$34</f>
        <v>0</v>
      </c>
      <c r="AY34" s="120">
        <v>0</v>
      </c>
      <c r="AZ34" s="121">
        <f>+AY34*$E$34</f>
        <v>0</v>
      </c>
      <c r="BA34" s="120">
        <v>0</v>
      </c>
      <c r="BB34" s="121">
        <f>+BA34*$E$34</f>
        <v>0</v>
      </c>
      <c r="BC34" s="97">
        <v>0</v>
      </c>
      <c r="BD34" s="98">
        <f>+BC34*$E$34</f>
        <v>0</v>
      </c>
      <c r="BE34" s="97">
        <v>0</v>
      </c>
      <c r="BF34" s="98">
        <f>+BE34*$E$34</f>
        <v>0</v>
      </c>
      <c r="BG34" s="99">
        <v>0</v>
      </c>
      <c r="BH34" s="98">
        <f>+BG34*$E$34</f>
        <v>0</v>
      </c>
      <c r="BI34" s="97">
        <v>0</v>
      </c>
      <c r="BJ34" s="98">
        <f>+BI34*$E$34</f>
        <v>0</v>
      </c>
      <c r="BK34" s="97">
        <v>0</v>
      </c>
      <c r="BL34" s="98">
        <f>+BK34*$E$34</f>
        <v>0</v>
      </c>
      <c r="BM34" s="97">
        <v>0</v>
      </c>
      <c r="BN34" s="98">
        <f>+BM34*$E$34</f>
        <v>0</v>
      </c>
      <c r="BO34" s="97">
        <v>0</v>
      </c>
      <c r="BP34" s="98">
        <f>+BO34*$E$34</f>
        <v>0</v>
      </c>
      <c r="BQ34" s="97">
        <v>0</v>
      </c>
      <c r="BR34" s="98">
        <f>+BQ34*$E$34</f>
        <v>0</v>
      </c>
      <c r="BS34" s="22">
        <f t="shared" si="2"/>
        <v>0</v>
      </c>
      <c r="BT34" s="23">
        <f t="shared" si="1"/>
        <v>24</v>
      </c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</row>
    <row r="35" spans="1:143" s="9" customFormat="1" ht="42.75" customHeight="1" x14ac:dyDescent="0.2">
      <c r="A35" s="17">
        <v>26</v>
      </c>
      <c r="B35" s="134" t="s">
        <v>47</v>
      </c>
      <c r="C35" s="135" t="s">
        <v>17</v>
      </c>
      <c r="D35" s="135">
        <v>34</v>
      </c>
      <c r="E35" s="136">
        <v>65000</v>
      </c>
      <c r="F35" s="137">
        <f t="shared" si="0"/>
        <v>2210000</v>
      </c>
      <c r="G35" s="82">
        <v>0</v>
      </c>
      <c r="H35" s="83">
        <f>+G35*$E$35</f>
        <v>0</v>
      </c>
      <c r="I35" s="82">
        <v>0</v>
      </c>
      <c r="J35" s="83">
        <f>+I35*$E$35</f>
        <v>0</v>
      </c>
      <c r="K35" s="82">
        <v>0</v>
      </c>
      <c r="L35" s="83">
        <f>+K35*$E$35</f>
        <v>0</v>
      </c>
      <c r="M35" s="82">
        <v>0</v>
      </c>
      <c r="N35" s="83">
        <f>+M35*$E$35</f>
        <v>0</v>
      </c>
      <c r="O35" s="82">
        <v>0</v>
      </c>
      <c r="P35" s="83">
        <f>+O35*$E$35</f>
        <v>0</v>
      </c>
      <c r="Q35" s="82">
        <v>0</v>
      </c>
      <c r="R35" s="83">
        <f>+Q35*$E$35</f>
        <v>0</v>
      </c>
      <c r="S35" s="82">
        <v>0</v>
      </c>
      <c r="T35" s="83">
        <f>+S35*$E$35</f>
        <v>0</v>
      </c>
      <c r="U35" s="82">
        <v>0</v>
      </c>
      <c r="V35" s="83">
        <f>+U35*$E$35</f>
        <v>0</v>
      </c>
      <c r="W35" s="89">
        <v>0</v>
      </c>
      <c r="X35" s="90">
        <f>+W35*$E$35</f>
        <v>0</v>
      </c>
      <c r="Y35" s="89">
        <v>0</v>
      </c>
      <c r="Z35" s="90">
        <f>+Y35*$E$35</f>
        <v>0</v>
      </c>
      <c r="AA35" s="89">
        <v>0</v>
      </c>
      <c r="AB35" s="90">
        <f>+AA35*$E$35</f>
        <v>0</v>
      </c>
      <c r="AC35" s="89">
        <v>0</v>
      </c>
      <c r="AD35" s="90">
        <f>+AC35*$E$35</f>
        <v>0</v>
      </c>
      <c r="AE35" s="89">
        <v>0</v>
      </c>
      <c r="AF35" s="90">
        <f>+AE35*$E$35</f>
        <v>0</v>
      </c>
      <c r="AG35" s="89">
        <v>0</v>
      </c>
      <c r="AH35" s="90">
        <f>+AG35*$E$35</f>
        <v>0</v>
      </c>
      <c r="AI35" s="89">
        <v>0</v>
      </c>
      <c r="AJ35" s="90">
        <f>+AI35*$E$35</f>
        <v>0</v>
      </c>
      <c r="AK35" s="89">
        <v>0</v>
      </c>
      <c r="AL35" s="90">
        <f>+AK35*$E$35</f>
        <v>0</v>
      </c>
      <c r="AM35" s="120">
        <v>0</v>
      </c>
      <c r="AN35" s="121">
        <f>+AM35*$E$35</f>
        <v>0</v>
      </c>
      <c r="AO35" s="120">
        <v>0</v>
      </c>
      <c r="AP35" s="121">
        <f>+AO35*$E$35</f>
        <v>0</v>
      </c>
      <c r="AQ35" s="120">
        <v>0</v>
      </c>
      <c r="AR35" s="121">
        <f>+AQ35*$E$35</f>
        <v>0</v>
      </c>
      <c r="AS35" s="120">
        <v>0</v>
      </c>
      <c r="AT35" s="121">
        <f>+AS35*$E$35</f>
        <v>0</v>
      </c>
      <c r="AU35" s="120">
        <v>0</v>
      </c>
      <c r="AV35" s="121">
        <f>+AU35*$E$35</f>
        <v>0</v>
      </c>
      <c r="AW35" s="120">
        <v>0</v>
      </c>
      <c r="AX35" s="121">
        <f>+AW35*$E$35</f>
        <v>0</v>
      </c>
      <c r="AY35" s="120">
        <v>0</v>
      </c>
      <c r="AZ35" s="121">
        <f>+AY35*$E$35</f>
        <v>0</v>
      </c>
      <c r="BA35" s="120">
        <v>0</v>
      </c>
      <c r="BB35" s="121">
        <f>+BA35*$E$35</f>
        <v>0</v>
      </c>
      <c r="BC35" s="97">
        <v>0</v>
      </c>
      <c r="BD35" s="98">
        <f>+BC35*$E$35</f>
        <v>0</v>
      </c>
      <c r="BE35" s="97">
        <v>0</v>
      </c>
      <c r="BF35" s="98">
        <f>+BE35*$E$35</f>
        <v>0</v>
      </c>
      <c r="BG35" s="99">
        <v>0</v>
      </c>
      <c r="BH35" s="98">
        <f>+BG35*$E$35</f>
        <v>0</v>
      </c>
      <c r="BI35" s="97">
        <v>0</v>
      </c>
      <c r="BJ35" s="98">
        <f>+BI35*$E$35</f>
        <v>0</v>
      </c>
      <c r="BK35" s="97">
        <v>0</v>
      </c>
      <c r="BL35" s="98">
        <f>+BK35*$E$35</f>
        <v>0</v>
      </c>
      <c r="BM35" s="97">
        <v>0</v>
      </c>
      <c r="BN35" s="98">
        <f>+BM35*$E$35</f>
        <v>0</v>
      </c>
      <c r="BO35" s="97">
        <v>0</v>
      </c>
      <c r="BP35" s="98">
        <f>+BO35*$E$35</f>
        <v>0</v>
      </c>
      <c r="BQ35" s="97">
        <v>0</v>
      </c>
      <c r="BR35" s="98">
        <f>+BQ35*$E$35</f>
        <v>0</v>
      </c>
      <c r="BS35" s="22">
        <f t="shared" si="2"/>
        <v>0</v>
      </c>
      <c r="BT35" s="23">
        <f t="shared" si="1"/>
        <v>34</v>
      </c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</row>
    <row r="36" spans="1:143" s="9" customFormat="1" ht="36" customHeight="1" x14ac:dyDescent="0.2">
      <c r="A36" s="17">
        <v>27</v>
      </c>
      <c r="B36" s="134" t="s">
        <v>48</v>
      </c>
      <c r="C36" s="135" t="s">
        <v>41</v>
      </c>
      <c r="D36" s="135">
        <v>24</v>
      </c>
      <c r="E36" s="136">
        <v>41381</v>
      </c>
      <c r="F36" s="137">
        <f t="shared" si="0"/>
        <v>993144</v>
      </c>
      <c r="G36" s="82">
        <v>0</v>
      </c>
      <c r="H36" s="83">
        <f>+G36*$E$36</f>
        <v>0</v>
      </c>
      <c r="I36" s="82">
        <v>0</v>
      </c>
      <c r="J36" s="83">
        <f>+I36*$E$36</f>
        <v>0</v>
      </c>
      <c r="K36" s="82">
        <v>0</v>
      </c>
      <c r="L36" s="83">
        <f>+K36*$E$36</f>
        <v>0</v>
      </c>
      <c r="M36" s="82">
        <v>0</v>
      </c>
      <c r="N36" s="83">
        <f>+M36*$E$36</f>
        <v>0</v>
      </c>
      <c r="O36" s="82">
        <v>0</v>
      </c>
      <c r="P36" s="83">
        <f>+O36*$E$36</f>
        <v>0</v>
      </c>
      <c r="Q36" s="82">
        <v>0</v>
      </c>
      <c r="R36" s="83">
        <f>+Q36*$E$36</f>
        <v>0</v>
      </c>
      <c r="S36" s="82">
        <v>0</v>
      </c>
      <c r="T36" s="83">
        <f>+S36*$E$36</f>
        <v>0</v>
      </c>
      <c r="U36" s="82">
        <v>0</v>
      </c>
      <c r="V36" s="83">
        <f>+U36*$E$36</f>
        <v>0</v>
      </c>
      <c r="W36" s="89">
        <v>0</v>
      </c>
      <c r="X36" s="90">
        <f>+W36*$E$36</f>
        <v>0</v>
      </c>
      <c r="Y36" s="89">
        <v>0</v>
      </c>
      <c r="Z36" s="90">
        <f>+Y36*$E$36</f>
        <v>0</v>
      </c>
      <c r="AA36" s="89">
        <v>0</v>
      </c>
      <c r="AB36" s="90">
        <f>+AA36*$E$36</f>
        <v>0</v>
      </c>
      <c r="AC36" s="89">
        <v>0</v>
      </c>
      <c r="AD36" s="90">
        <f>+AC36*$E$36</f>
        <v>0</v>
      </c>
      <c r="AE36" s="89">
        <v>0</v>
      </c>
      <c r="AF36" s="90">
        <f>+AE36*$E$36</f>
        <v>0</v>
      </c>
      <c r="AG36" s="89">
        <v>0</v>
      </c>
      <c r="AH36" s="90">
        <f>+AG36*$E$36</f>
        <v>0</v>
      </c>
      <c r="AI36" s="89">
        <v>0</v>
      </c>
      <c r="AJ36" s="90">
        <f>+AI36*$E$36</f>
        <v>0</v>
      </c>
      <c r="AK36" s="89">
        <v>0</v>
      </c>
      <c r="AL36" s="90">
        <f>+AK36*$E$36</f>
        <v>0</v>
      </c>
      <c r="AM36" s="120">
        <v>0</v>
      </c>
      <c r="AN36" s="121">
        <f>+AM36*$E$36</f>
        <v>0</v>
      </c>
      <c r="AO36" s="120">
        <v>0</v>
      </c>
      <c r="AP36" s="121">
        <f>+AO36*$E$36</f>
        <v>0</v>
      </c>
      <c r="AQ36" s="120">
        <v>0</v>
      </c>
      <c r="AR36" s="121">
        <f>+AQ36*$E$36</f>
        <v>0</v>
      </c>
      <c r="AS36" s="120">
        <v>0</v>
      </c>
      <c r="AT36" s="121">
        <f>+AS36*$E$36</f>
        <v>0</v>
      </c>
      <c r="AU36" s="120">
        <v>0</v>
      </c>
      <c r="AV36" s="121">
        <f>+AU36*$E$36</f>
        <v>0</v>
      </c>
      <c r="AW36" s="120">
        <v>0</v>
      </c>
      <c r="AX36" s="121">
        <f>+AW36*$E$36</f>
        <v>0</v>
      </c>
      <c r="AY36" s="120">
        <v>0</v>
      </c>
      <c r="AZ36" s="121">
        <f>+AY36*$E$36</f>
        <v>0</v>
      </c>
      <c r="BA36" s="120">
        <v>0</v>
      </c>
      <c r="BB36" s="121">
        <f>+BA36*$E$36</f>
        <v>0</v>
      </c>
      <c r="BC36" s="97">
        <v>0</v>
      </c>
      <c r="BD36" s="98">
        <f>+BC36*$E$36</f>
        <v>0</v>
      </c>
      <c r="BE36" s="97">
        <v>0</v>
      </c>
      <c r="BF36" s="98">
        <f>+BE36*$E$36</f>
        <v>0</v>
      </c>
      <c r="BG36" s="99">
        <v>0</v>
      </c>
      <c r="BH36" s="98">
        <f>+BG36*$E$36</f>
        <v>0</v>
      </c>
      <c r="BI36" s="97">
        <v>0</v>
      </c>
      <c r="BJ36" s="98">
        <f>+BI36*$E$36</f>
        <v>0</v>
      </c>
      <c r="BK36" s="97">
        <v>0</v>
      </c>
      <c r="BL36" s="98">
        <f>+BK36*$E$36</f>
        <v>0</v>
      </c>
      <c r="BM36" s="97">
        <v>0</v>
      </c>
      <c r="BN36" s="98">
        <f>+BM36*$E$36</f>
        <v>0</v>
      </c>
      <c r="BO36" s="97">
        <v>0</v>
      </c>
      <c r="BP36" s="98">
        <f>+BO36*$E$36</f>
        <v>0</v>
      </c>
      <c r="BQ36" s="97">
        <v>0</v>
      </c>
      <c r="BR36" s="98">
        <f>+BQ36*$E$36</f>
        <v>0</v>
      </c>
      <c r="BS36" s="22">
        <f t="shared" si="2"/>
        <v>0</v>
      </c>
      <c r="BT36" s="23">
        <f t="shared" si="1"/>
        <v>24</v>
      </c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</row>
    <row r="37" spans="1:143" s="9" customFormat="1" ht="93.75" customHeight="1" x14ac:dyDescent="0.2">
      <c r="A37" s="17">
        <v>28</v>
      </c>
      <c r="B37" s="134" t="s">
        <v>49</v>
      </c>
      <c r="C37" s="135" t="s">
        <v>41</v>
      </c>
      <c r="D37" s="135">
        <v>24</v>
      </c>
      <c r="E37" s="136">
        <v>64767</v>
      </c>
      <c r="F37" s="137">
        <f t="shared" si="0"/>
        <v>1554408</v>
      </c>
      <c r="G37" s="82">
        <v>0</v>
      </c>
      <c r="H37" s="83">
        <f>+G37*$E$37</f>
        <v>0</v>
      </c>
      <c r="I37" s="82">
        <v>0</v>
      </c>
      <c r="J37" s="83">
        <f>+I37*$E$37</f>
        <v>0</v>
      </c>
      <c r="K37" s="82">
        <v>0</v>
      </c>
      <c r="L37" s="83">
        <f>+K37*$E$37</f>
        <v>0</v>
      </c>
      <c r="M37" s="82">
        <v>0</v>
      </c>
      <c r="N37" s="83">
        <f>+M37*$E$37</f>
        <v>0</v>
      </c>
      <c r="O37" s="82">
        <v>0</v>
      </c>
      <c r="P37" s="83">
        <f>+O37*$E$37</f>
        <v>0</v>
      </c>
      <c r="Q37" s="82">
        <v>0</v>
      </c>
      <c r="R37" s="83">
        <f>+Q37*$E$37</f>
        <v>0</v>
      </c>
      <c r="S37" s="82">
        <v>0</v>
      </c>
      <c r="T37" s="83">
        <f>+S37*$E$37</f>
        <v>0</v>
      </c>
      <c r="U37" s="82">
        <v>0</v>
      </c>
      <c r="V37" s="83">
        <f>+U37*$E$37</f>
        <v>0</v>
      </c>
      <c r="W37" s="89">
        <v>0</v>
      </c>
      <c r="X37" s="90">
        <f>+W37*$E$37</f>
        <v>0</v>
      </c>
      <c r="Y37" s="89">
        <v>0</v>
      </c>
      <c r="Z37" s="90">
        <f>+Y37*$E$37</f>
        <v>0</v>
      </c>
      <c r="AA37" s="89">
        <v>0</v>
      </c>
      <c r="AB37" s="90">
        <f>+AA37*$E$37</f>
        <v>0</v>
      </c>
      <c r="AC37" s="89">
        <v>0</v>
      </c>
      <c r="AD37" s="90">
        <f>+AC37*$E$37</f>
        <v>0</v>
      </c>
      <c r="AE37" s="89">
        <v>0</v>
      </c>
      <c r="AF37" s="90">
        <f>+AE37*$E$37</f>
        <v>0</v>
      </c>
      <c r="AG37" s="89">
        <v>0</v>
      </c>
      <c r="AH37" s="90">
        <f>+AG37*$E$37</f>
        <v>0</v>
      </c>
      <c r="AI37" s="89">
        <v>0</v>
      </c>
      <c r="AJ37" s="90">
        <f>+AI37*$E$37</f>
        <v>0</v>
      </c>
      <c r="AK37" s="89">
        <v>0</v>
      </c>
      <c r="AL37" s="90">
        <f>+AK37*$E$37</f>
        <v>0</v>
      </c>
      <c r="AM37" s="120">
        <v>0</v>
      </c>
      <c r="AN37" s="121">
        <f>+AM37*$E$37</f>
        <v>0</v>
      </c>
      <c r="AO37" s="120">
        <v>0</v>
      </c>
      <c r="AP37" s="121">
        <f>+AO37*$E$37</f>
        <v>0</v>
      </c>
      <c r="AQ37" s="120">
        <v>0</v>
      </c>
      <c r="AR37" s="121">
        <f>+AQ37*$E$37</f>
        <v>0</v>
      </c>
      <c r="AS37" s="120">
        <v>0</v>
      </c>
      <c r="AT37" s="121">
        <f>+AS37*$E$37</f>
        <v>0</v>
      </c>
      <c r="AU37" s="120">
        <v>0</v>
      </c>
      <c r="AV37" s="121">
        <f>+AU37*$E$37</f>
        <v>0</v>
      </c>
      <c r="AW37" s="120">
        <v>0</v>
      </c>
      <c r="AX37" s="121">
        <f>+AW37*$E$37</f>
        <v>0</v>
      </c>
      <c r="AY37" s="120">
        <v>0</v>
      </c>
      <c r="AZ37" s="121">
        <f>+AY37*$E$37</f>
        <v>0</v>
      </c>
      <c r="BA37" s="120">
        <v>0</v>
      </c>
      <c r="BB37" s="121">
        <f>+BA37*$E$37</f>
        <v>0</v>
      </c>
      <c r="BC37" s="97">
        <v>0</v>
      </c>
      <c r="BD37" s="98">
        <f>+BC37*$E$37</f>
        <v>0</v>
      </c>
      <c r="BE37" s="97">
        <v>0</v>
      </c>
      <c r="BF37" s="98">
        <f>+BE37*$E$37</f>
        <v>0</v>
      </c>
      <c r="BG37" s="99">
        <v>0</v>
      </c>
      <c r="BH37" s="98">
        <f>+BG37*$E$37</f>
        <v>0</v>
      </c>
      <c r="BI37" s="97">
        <v>0</v>
      </c>
      <c r="BJ37" s="98">
        <f>+BI37*$E$37</f>
        <v>0</v>
      </c>
      <c r="BK37" s="97">
        <v>0</v>
      </c>
      <c r="BL37" s="98">
        <f>+BK37*$E$37</f>
        <v>0</v>
      </c>
      <c r="BM37" s="97">
        <v>0</v>
      </c>
      <c r="BN37" s="98">
        <f>+BM37*$E$37</f>
        <v>0</v>
      </c>
      <c r="BO37" s="97">
        <v>0</v>
      </c>
      <c r="BP37" s="98">
        <f>+BO37*$E$37</f>
        <v>0</v>
      </c>
      <c r="BQ37" s="97">
        <v>0</v>
      </c>
      <c r="BR37" s="98">
        <f>+BQ37*$E$37</f>
        <v>0</v>
      </c>
      <c r="BS37" s="22">
        <f t="shared" si="2"/>
        <v>0</v>
      </c>
      <c r="BT37" s="23">
        <f t="shared" si="1"/>
        <v>24</v>
      </c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</row>
    <row r="38" spans="1:143" s="9" customFormat="1" ht="32.25" customHeight="1" thickBot="1" x14ac:dyDescent="0.25">
      <c r="A38" s="17">
        <v>29</v>
      </c>
      <c r="B38" s="134" t="s">
        <v>50</v>
      </c>
      <c r="C38" s="135" t="s">
        <v>41</v>
      </c>
      <c r="D38" s="135">
        <v>24</v>
      </c>
      <c r="E38" s="136">
        <v>23921</v>
      </c>
      <c r="F38" s="137">
        <f t="shared" si="0"/>
        <v>574104</v>
      </c>
      <c r="G38" s="82">
        <v>0</v>
      </c>
      <c r="H38" s="83">
        <f>+G38*$E$38</f>
        <v>0</v>
      </c>
      <c r="I38" s="82">
        <v>0</v>
      </c>
      <c r="J38" s="83">
        <f>+I38*$E$38</f>
        <v>0</v>
      </c>
      <c r="K38" s="82">
        <v>0</v>
      </c>
      <c r="L38" s="83">
        <f>+K38*$E$38</f>
        <v>0</v>
      </c>
      <c r="M38" s="82">
        <v>0</v>
      </c>
      <c r="N38" s="83">
        <f>+M38*$E$38</f>
        <v>0</v>
      </c>
      <c r="O38" s="82">
        <v>0</v>
      </c>
      <c r="P38" s="83">
        <f>+O38*$E$38</f>
        <v>0</v>
      </c>
      <c r="Q38" s="82">
        <v>0</v>
      </c>
      <c r="R38" s="83">
        <f>+Q38*$E$38</f>
        <v>0</v>
      </c>
      <c r="S38" s="82">
        <v>0</v>
      </c>
      <c r="T38" s="83">
        <f>+S38*$E$38</f>
        <v>0</v>
      </c>
      <c r="U38" s="82">
        <v>0</v>
      </c>
      <c r="V38" s="83">
        <f>+U38*$E$38</f>
        <v>0</v>
      </c>
      <c r="W38" s="89">
        <v>0</v>
      </c>
      <c r="X38" s="90">
        <f>+W38*$E$38</f>
        <v>0</v>
      </c>
      <c r="Y38" s="89">
        <v>0</v>
      </c>
      <c r="Z38" s="90">
        <f>+Y38*$E$38</f>
        <v>0</v>
      </c>
      <c r="AA38" s="89">
        <v>0</v>
      </c>
      <c r="AB38" s="90">
        <f>+AA38*$E$38</f>
        <v>0</v>
      </c>
      <c r="AC38" s="89">
        <v>0</v>
      </c>
      <c r="AD38" s="90">
        <f>+AC38*$E$38</f>
        <v>0</v>
      </c>
      <c r="AE38" s="89">
        <v>0</v>
      </c>
      <c r="AF38" s="90">
        <f>+AE38*$E$38</f>
        <v>0</v>
      </c>
      <c r="AG38" s="89">
        <v>0</v>
      </c>
      <c r="AH38" s="90">
        <f>+AG38*$E$38</f>
        <v>0</v>
      </c>
      <c r="AI38" s="89">
        <v>0</v>
      </c>
      <c r="AJ38" s="90">
        <f>+AI38*$E$38</f>
        <v>0</v>
      </c>
      <c r="AK38" s="89">
        <v>0</v>
      </c>
      <c r="AL38" s="90">
        <f>+AK38*$E$38</f>
        <v>0</v>
      </c>
      <c r="AM38" s="120">
        <v>0</v>
      </c>
      <c r="AN38" s="121">
        <f>+AM38*$E$38</f>
        <v>0</v>
      </c>
      <c r="AO38" s="120">
        <v>0</v>
      </c>
      <c r="AP38" s="121">
        <f>+AO38*$E$38</f>
        <v>0</v>
      </c>
      <c r="AQ38" s="120">
        <v>0</v>
      </c>
      <c r="AR38" s="121">
        <f>+AQ38*$E$38</f>
        <v>0</v>
      </c>
      <c r="AS38" s="120">
        <v>0</v>
      </c>
      <c r="AT38" s="121">
        <f>+AS38*$E$38</f>
        <v>0</v>
      </c>
      <c r="AU38" s="120">
        <v>0</v>
      </c>
      <c r="AV38" s="121">
        <f>+AU38*$E$38</f>
        <v>0</v>
      </c>
      <c r="AW38" s="120">
        <v>0</v>
      </c>
      <c r="AX38" s="121">
        <f>+AW38*$E$38</f>
        <v>0</v>
      </c>
      <c r="AY38" s="120">
        <v>0</v>
      </c>
      <c r="AZ38" s="121">
        <f>+AY38*$E$38</f>
        <v>0</v>
      </c>
      <c r="BA38" s="120">
        <v>0</v>
      </c>
      <c r="BB38" s="121">
        <f>+BA38*$E$38</f>
        <v>0</v>
      </c>
      <c r="BC38" s="97">
        <v>0</v>
      </c>
      <c r="BD38" s="98">
        <f>+BC38*$E$38</f>
        <v>0</v>
      </c>
      <c r="BE38" s="97">
        <v>0</v>
      </c>
      <c r="BF38" s="98">
        <f>+BE38*$E$38</f>
        <v>0</v>
      </c>
      <c r="BG38" s="99">
        <v>0</v>
      </c>
      <c r="BH38" s="98">
        <f>+BG38*$E$38</f>
        <v>0</v>
      </c>
      <c r="BI38" s="97">
        <v>0</v>
      </c>
      <c r="BJ38" s="98">
        <f>+BI38*$E$38</f>
        <v>0</v>
      </c>
      <c r="BK38" s="97">
        <v>0</v>
      </c>
      <c r="BL38" s="98">
        <f>+BK38*$E$38</f>
        <v>0</v>
      </c>
      <c r="BM38" s="97">
        <v>0</v>
      </c>
      <c r="BN38" s="98">
        <f>+BM38*$E$38</f>
        <v>0</v>
      </c>
      <c r="BO38" s="97">
        <v>0</v>
      </c>
      <c r="BP38" s="98">
        <f>+BO38*$E$38</f>
        <v>0</v>
      </c>
      <c r="BQ38" s="97">
        <v>0</v>
      </c>
      <c r="BR38" s="98">
        <f>+BQ38*$E$38</f>
        <v>0</v>
      </c>
      <c r="BS38" s="22">
        <f t="shared" si="2"/>
        <v>0</v>
      </c>
      <c r="BT38" s="23">
        <f t="shared" si="1"/>
        <v>24</v>
      </c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</row>
    <row r="39" spans="1:143" ht="15.75" thickBot="1" x14ac:dyDescent="0.25">
      <c r="A39" s="52"/>
      <c r="B39" s="180" t="s">
        <v>51</v>
      </c>
      <c r="C39" s="181"/>
      <c r="D39" s="104"/>
      <c r="E39" s="105"/>
      <c r="F39" s="106">
        <f t="shared" ref="F39:AK39" si="35">SUM(F10:F38)</f>
        <v>54544881</v>
      </c>
      <c r="G39" s="30">
        <f t="shared" si="35"/>
        <v>0</v>
      </c>
      <c r="H39" s="27">
        <f t="shared" si="35"/>
        <v>0</v>
      </c>
      <c r="I39" s="30">
        <f t="shared" si="35"/>
        <v>0</v>
      </c>
      <c r="J39" s="27">
        <f t="shared" si="35"/>
        <v>0</v>
      </c>
      <c r="K39" s="30">
        <f t="shared" si="35"/>
        <v>0</v>
      </c>
      <c r="L39" s="27">
        <f t="shared" si="35"/>
        <v>0</v>
      </c>
      <c r="M39" s="30">
        <f t="shared" si="35"/>
        <v>0</v>
      </c>
      <c r="N39" s="27">
        <f t="shared" si="35"/>
        <v>0</v>
      </c>
      <c r="O39" s="30">
        <f t="shared" si="35"/>
        <v>0</v>
      </c>
      <c r="P39" s="27">
        <f t="shared" si="35"/>
        <v>0</v>
      </c>
      <c r="Q39" s="30">
        <f t="shared" si="35"/>
        <v>0</v>
      </c>
      <c r="R39" s="27">
        <f t="shared" si="35"/>
        <v>0</v>
      </c>
      <c r="S39" s="30">
        <f t="shared" si="35"/>
        <v>0</v>
      </c>
      <c r="T39" s="27">
        <f t="shared" si="35"/>
        <v>0</v>
      </c>
      <c r="U39" s="30">
        <f t="shared" si="35"/>
        <v>0</v>
      </c>
      <c r="V39" s="27">
        <f t="shared" si="35"/>
        <v>0</v>
      </c>
      <c r="W39" s="30">
        <f t="shared" si="35"/>
        <v>0</v>
      </c>
      <c r="X39" s="27">
        <f t="shared" si="35"/>
        <v>0</v>
      </c>
      <c r="Y39" s="30">
        <f t="shared" si="35"/>
        <v>0</v>
      </c>
      <c r="Z39" s="27">
        <f t="shared" si="35"/>
        <v>0</v>
      </c>
      <c r="AA39" s="30">
        <f t="shared" si="35"/>
        <v>0</v>
      </c>
      <c r="AB39" s="27">
        <f t="shared" si="35"/>
        <v>0</v>
      </c>
      <c r="AC39" s="30">
        <f t="shared" si="35"/>
        <v>0</v>
      </c>
      <c r="AD39" s="27">
        <f t="shared" si="35"/>
        <v>0</v>
      </c>
      <c r="AE39" s="30">
        <f t="shared" si="35"/>
        <v>0</v>
      </c>
      <c r="AF39" s="27">
        <f t="shared" si="35"/>
        <v>0</v>
      </c>
      <c r="AG39" s="30">
        <f t="shared" si="35"/>
        <v>0</v>
      </c>
      <c r="AH39" s="27">
        <f t="shared" si="35"/>
        <v>0</v>
      </c>
      <c r="AI39" s="30">
        <f t="shared" si="35"/>
        <v>0</v>
      </c>
      <c r="AJ39" s="27">
        <f t="shared" si="35"/>
        <v>0</v>
      </c>
      <c r="AK39" s="30">
        <f t="shared" si="35"/>
        <v>0</v>
      </c>
      <c r="AL39" s="27">
        <f t="shared" ref="AL39:BT39" si="36">SUM(AL10:AL38)</f>
        <v>0</v>
      </c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24">
        <f t="shared" si="36"/>
        <v>0</v>
      </c>
      <c r="BD39" s="25">
        <f t="shared" si="36"/>
        <v>0</v>
      </c>
      <c r="BE39" s="24">
        <f t="shared" si="36"/>
        <v>0</v>
      </c>
      <c r="BF39" s="25">
        <f t="shared" si="36"/>
        <v>0</v>
      </c>
      <c r="BG39" s="26">
        <f t="shared" si="36"/>
        <v>0</v>
      </c>
      <c r="BH39" s="27">
        <f t="shared" si="36"/>
        <v>0</v>
      </c>
      <c r="BI39" s="24">
        <f t="shared" si="36"/>
        <v>0</v>
      </c>
      <c r="BJ39" s="28">
        <f t="shared" si="36"/>
        <v>0</v>
      </c>
      <c r="BK39" s="26">
        <f t="shared" si="36"/>
        <v>0</v>
      </c>
      <c r="BL39" s="29">
        <f t="shared" si="36"/>
        <v>0</v>
      </c>
      <c r="BM39" s="30">
        <f t="shared" si="36"/>
        <v>0</v>
      </c>
      <c r="BN39" s="29">
        <f t="shared" si="36"/>
        <v>0</v>
      </c>
      <c r="BO39" s="30">
        <f t="shared" si="36"/>
        <v>0</v>
      </c>
      <c r="BP39" s="29">
        <f t="shared" si="36"/>
        <v>0</v>
      </c>
      <c r="BQ39" s="30">
        <f t="shared" si="36"/>
        <v>0</v>
      </c>
      <c r="BR39" s="27">
        <f t="shared" si="36"/>
        <v>0</v>
      </c>
      <c r="BS39" s="30">
        <f t="shared" si="36"/>
        <v>0</v>
      </c>
      <c r="BT39" s="44">
        <f t="shared" si="36"/>
        <v>2385</v>
      </c>
      <c r="BU39" s="45">
        <f>+BR39+BP39+BN39+BL39+BJ39+BH39+BF39+BD39</f>
        <v>0</v>
      </c>
      <c r="BV39" s="46"/>
      <c r="BW39" s="10"/>
    </row>
    <row r="40" spans="1:143" x14ac:dyDescent="0.2">
      <c r="BC40" s="8"/>
      <c r="BD40" s="15"/>
      <c r="BE40" s="8"/>
      <c r="BF40" s="15"/>
      <c r="BG40" s="8"/>
      <c r="BH40" s="8"/>
      <c r="BI40" s="8"/>
      <c r="BJ40" s="8"/>
      <c r="BK40" s="8"/>
      <c r="BL40" s="10"/>
      <c r="BR40" s="15"/>
    </row>
    <row r="41" spans="1:143" ht="15" x14ac:dyDescent="0.25">
      <c r="C41" s="125"/>
      <c r="D41" s="155" t="s">
        <v>57</v>
      </c>
      <c r="E41" s="156"/>
      <c r="F41" s="141">
        <f>SUM(F10:F26)</f>
        <v>38908955</v>
      </c>
      <c r="BC41" s="8"/>
      <c r="BD41" s="15"/>
      <c r="BE41" s="8"/>
      <c r="BF41" s="15"/>
      <c r="BG41" s="8"/>
      <c r="BH41" s="8"/>
      <c r="BI41" s="8"/>
      <c r="BJ41" s="8"/>
      <c r="BK41" s="8"/>
      <c r="BL41" s="10"/>
      <c r="BR41" s="15"/>
    </row>
    <row r="42" spans="1:143" ht="15" x14ac:dyDescent="0.25">
      <c r="C42" s="8"/>
      <c r="D42" s="157" t="s">
        <v>58</v>
      </c>
      <c r="E42" s="157"/>
      <c r="F42" s="138">
        <f>SUM(F27:F38)</f>
        <v>15635926</v>
      </c>
      <c r="BC42" s="8"/>
      <c r="BD42" s="15"/>
      <c r="BE42" s="8"/>
      <c r="BF42" s="15"/>
      <c r="BG42" s="8"/>
      <c r="BH42" s="8"/>
      <c r="BI42" s="8"/>
      <c r="BJ42" s="8"/>
      <c r="BK42" s="8"/>
      <c r="BL42" s="10"/>
      <c r="BR42" s="15"/>
    </row>
    <row r="43" spans="1:143" x14ac:dyDescent="0.2">
      <c r="BC43" s="8"/>
      <c r="BD43" s="15"/>
      <c r="BE43" s="8"/>
      <c r="BF43" s="15"/>
      <c r="BG43" s="8"/>
      <c r="BH43" s="8"/>
      <c r="BI43" s="8"/>
      <c r="BJ43" s="8"/>
      <c r="BK43" s="8"/>
      <c r="BL43" s="10"/>
      <c r="BR43" s="15"/>
    </row>
    <row r="44" spans="1:143" ht="15" x14ac:dyDescent="0.25">
      <c r="D44" s="154" t="s">
        <v>55</v>
      </c>
      <c r="E44" s="154"/>
      <c r="F44" s="142">
        <v>38909090.909999996</v>
      </c>
      <c r="BC44" s="8"/>
      <c r="BD44" s="15"/>
      <c r="BE44" s="8"/>
      <c r="BF44" s="15"/>
      <c r="BG44" s="8"/>
      <c r="BH44" s="8"/>
      <c r="BI44" s="8"/>
      <c r="BJ44" s="8"/>
      <c r="BK44" s="8"/>
      <c r="BL44" s="10"/>
      <c r="BR44" s="15"/>
    </row>
    <row r="45" spans="1:143" ht="15" x14ac:dyDescent="0.25">
      <c r="C45" s="8"/>
      <c r="D45" s="144" t="s">
        <v>56</v>
      </c>
      <c r="E45" s="144"/>
      <c r="F45" s="139">
        <v>15636363.640000001</v>
      </c>
      <c r="BC45" s="8"/>
      <c r="BD45" s="15"/>
      <c r="BE45" s="8"/>
      <c r="BF45" s="15"/>
      <c r="BG45" s="8"/>
      <c r="BH45" s="8"/>
      <c r="BI45" s="8"/>
      <c r="BJ45" s="8"/>
      <c r="BK45" s="8"/>
      <c r="BL45" s="10"/>
      <c r="BR45" s="15"/>
    </row>
    <row r="46" spans="1:143" x14ac:dyDescent="0.2">
      <c r="C46" s="8"/>
      <c r="D46" s="8"/>
      <c r="BC46" s="8"/>
      <c r="BD46" s="15"/>
      <c r="BE46" s="8"/>
      <c r="BF46" s="15"/>
      <c r="BG46" s="8"/>
      <c r="BH46" s="8"/>
      <c r="BI46" s="8"/>
      <c r="BJ46" s="8"/>
      <c r="BK46" s="8"/>
      <c r="BL46" s="10"/>
      <c r="BR46" s="15"/>
      <c r="BS46" s="123"/>
    </row>
    <row r="47" spans="1:143" ht="15" x14ac:dyDescent="0.25">
      <c r="D47" s="154" t="s">
        <v>59</v>
      </c>
      <c r="E47" s="154"/>
      <c r="F47" s="143">
        <f>+F44-F41</f>
        <v>135.90999999642372</v>
      </c>
      <c r="BC47" s="8"/>
      <c r="BD47" s="15"/>
      <c r="BE47" s="8"/>
      <c r="BF47" s="15"/>
      <c r="BG47" s="8"/>
      <c r="BH47" s="8"/>
      <c r="BI47" s="8"/>
      <c r="BJ47" s="8"/>
      <c r="BK47" s="8"/>
      <c r="BL47" s="10"/>
      <c r="BR47" s="15"/>
      <c r="BS47" s="124"/>
    </row>
    <row r="48" spans="1:143" ht="15" x14ac:dyDescent="0.25">
      <c r="D48" s="144" t="s">
        <v>60</v>
      </c>
      <c r="E48" s="144"/>
      <c r="F48" s="140">
        <f>+F45-F42</f>
        <v>437.64000000059605</v>
      </c>
      <c r="BC48" s="8"/>
      <c r="BD48" s="15"/>
      <c r="BE48" s="8"/>
      <c r="BF48" s="15"/>
      <c r="BG48" s="8"/>
      <c r="BH48" s="8"/>
      <c r="BI48" s="8"/>
      <c r="BJ48" s="8"/>
      <c r="BK48" s="8"/>
      <c r="BL48" s="10"/>
      <c r="BR48" s="15"/>
      <c r="BS48" s="124"/>
    </row>
    <row r="49" spans="4:70" x14ac:dyDescent="0.2">
      <c r="BC49" s="8"/>
      <c r="BD49" s="15"/>
      <c r="BE49" s="8"/>
      <c r="BF49" s="15"/>
      <c r="BG49" s="8"/>
      <c r="BH49" s="8"/>
      <c r="BI49" s="8"/>
      <c r="BJ49" s="8"/>
      <c r="BK49" s="8"/>
      <c r="BL49" s="10"/>
      <c r="BR49" s="15"/>
    </row>
    <row r="50" spans="4:70" ht="15" thickBot="1" x14ac:dyDescent="0.25">
      <c r="BC50" s="8"/>
      <c r="BD50" s="15"/>
      <c r="BE50" s="8"/>
      <c r="BF50" s="15"/>
      <c r="BG50" s="8"/>
      <c r="BH50" s="8"/>
      <c r="BI50" s="8"/>
      <c r="BJ50" s="8"/>
      <c r="BK50" s="8"/>
      <c r="BL50" s="10"/>
      <c r="BR50" s="15"/>
    </row>
    <row r="51" spans="4:70" ht="15.75" thickBot="1" x14ac:dyDescent="0.25">
      <c r="D51" s="145" t="s">
        <v>52</v>
      </c>
      <c r="E51" s="146"/>
      <c r="F51" s="107">
        <f>+F44+F45</f>
        <v>54545454.549999997</v>
      </c>
      <c r="BC51" s="8"/>
      <c r="BD51" s="15"/>
      <c r="BE51" s="8"/>
      <c r="BF51" s="15"/>
      <c r="BG51" s="8"/>
      <c r="BH51" s="8"/>
      <c r="BI51" s="8"/>
      <c r="BJ51" s="8"/>
      <c r="BK51" s="8"/>
      <c r="BL51" s="10"/>
      <c r="BR51" s="15"/>
    </row>
    <row r="52" spans="4:70" ht="15" thickBot="1" x14ac:dyDescent="0.25">
      <c r="D52" s="147" t="s">
        <v>53</v>
      </c>
      <c r="E52" s="148"/>
      <c r="F52" s="103">
        <f>+F51-F39</f>
        <v>573.54999999701977</v>
      </c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8"/>
      <c r="BD52" s="8"/>
      <c r="BE52" s="8"/>
      <c r="BF52" s="8"/>
      <c r="BG52" s="8"/>
      <c r="BH52" s="8"/>
      <c r="BI52" s="8"/>
      <c r="BJ52" s="8"/>
      <c r="BK52" s="8"/>
      <c r="BL52" s="8"/>
    </row>
    <row r="53" spans="4:70" x14ac:dyDescent="0.2">
      <c r="BC53" s="8"/>
      <c r="BD53" s="8"/>
      <c r="BE53" s="8"/>
      <c r="BF53" s="8"/>
      <c r="BG53" s="8"/>
      <c r="BH53" s="8"/>
      <c r="BI53" s="8"/>
      <c r="BJ53" s="8"/>
      <c r="BK53" s="8"/>
      <c r="BL53" s="8"/>
    </row>
    <row r="54" spans="4:70" x14ac:dyDescent="0.2">
      <c r="BC54" s="8"/>
      <c r="BD54" s="8"/>
      <c r="BE54" s="8"/>
      <c r="BF54" s="8"/>
      <c r="BG54" s="8"/>
      <c r="BH54" s="8"/>
      <c r="BI54" s="8"/>
      <c r="BJ54" s="8"/>
      <c r="BK54" s="8"/>
      <c r="BL54" s="8"/>
    </row>
    <row r="55" spans="4:70" x14ac:dyDescent="0.2">
      <c r="BC55" s="8"/>
      <c r="BD55" s="8"/>
      <c r="BE55" s="8"/>
      <c r="BF55" s="8"/>
      <c r="BG55" s="8"/>
      <c r="BH55" s="8"/>
      <c r="BI55" s="8"/>
      <c r="BJ55" s="8"/>
      <c r="BK55" s="8"/>
      <c r="BL55" s="8"/>
    </row>
    <row r="56" spans="4:70" x14ac:dyDescent="0.2">
      <c r="BC56" s="8"/>
      <c r="BD56" s="8"/>
      <c r="BE56" s="8"/>
      <c r="BF56" s="8"/>
      <c r="BG56" s="8"/>
      <c r="BH56" s="8"/>
      <c r="BI56" s="8"/>
      <c r="BJ56" s="8"/>
      <c r="BK56" s="8"/>
      <c r="BL56" s="8"/>
    </row>
    <row r="57" spans="4:70" x14ac:dyDescent="0.2">
      <c r="BC57" s="8"/>
      <c r="BD57" s="8"/>
      <c r="BE57" s="8"/>
      <c r="BF57" s="8"/>
      <c r="BG57" s="8"/>
      <c r="BH57" s="8"/>
      <c r="BI57" s="8"/>
      <c r="BJ57" s="8"/>
      <c r="BK57" s="8"/>
      <c r="BL57" s="8"/>
    </row>
    <row r="58" spans="4:70" x14ac:dyDescent="0.2">
      <c r="BC58" s="8"/>
      <c r="BD58" s="8"/>
      <c r="BE58" s="8"/>
      <c r="BF58" s="8"/>
      <c r="BG58" s="8"/>
      <c r="BH58" s="8"/>
      <c r="BI58" s="8"/>
      <c r="BJ58" s="8"/>
      <c r="BK58" s="8"/>
      <c r="BL58" s="8"/>
    </row>
    <row r="59" spans="4:70" x14ac:dyDescent="0.2">
      <c r="BC59" s="8"/>
      <c r="BD59" s="8"/>
      <c r="BE59" s="8"/>
      <c r="BF59" s="8"/>
      <c r="BG59" s="8"/>
      <c r="BH59" s="8"/>
      <c r="BI59" s="8"/>
      <c r="BJ59" s="8"/>
      <c r="BK59" s="8"/>
      <c r="BL59" s="8"/>
    </row>
    <row r="60" spans="4:70" x14ac:dyDescent="0.2">
      <c r="BC60" s="8"/>
      <c r="BD60" s="8"/>
      <c r="BE60" s="8"/>
      <c r="BF60" s="8"/>
      <c r="BG60" s="8"/>
      <c r="BH60" s="8"/>
      <c r="BI60" s="8"/>
      <c r="BJ60" s="8"/>
      <c r="BK60" s="8"/>
      <c r="BL60" s="8"/>
    </row>
    <row r="61" spans="4:70" x14ac:dyDescent="0.2">
      <c r="BC61" s="8"/>
      <c r="BD61" s="8"/>
      <c r="BE61" s="8"/>
      <c r="BF61" s="8"/>
      <c r="BG61" s="8"/>
      <c r="BH61" s="8"/>
      <c r="BI61" s="8"/>
      <c r="BJ61" s="8"/>
      <c r="BK61" s="8"/>
      <c r="BL61" s="8"/>
    </row>
    <row r="62" spans="4:70" x14ac:dyDescent="0.2">
      <c r="BC62" s="8"/>
      <c r="BD62" s="8"/>
      <c r="BE62" s="8"/>
      <c r="BF62" s="8"/>
      <c r="BG62" s="8"/>
      <c r="BH62" s="8"/>
      <c r="BI62" s="8"/>
      <c r="BJ62" s="8"/>
      <c r="BK62" s="8"/>
      <c r="BL62" s="8"/>
    </row>
    <row r="63" spans="4:70" x14ac:dyDescent="0.2">
      <c r="BC63" s="8"/>
      <c r="BD63" s="8"/>
      <c r="BE63" s="8"/>
      <c r="BF63" s="8"/>
      <c r="BG63" s="8"/>
      <c r="BH63" s="8"/>
      <c r="BI63" s="8"/>
      <c r="BJ63" s="8"/>
      <c r="BK63" s="8"/>
      <c r="BL63" s="8"/>
    </row>
    <row r="64" spans="4:70" x14ac:dyDescent="0.2">
      <c r="BC64" s="8"/>
      <c r="BD64" s="8"/>
      <c r="BE64" s="8"/>
      <c r="BF64" s="8"/>
      <c r="BG64" s="8"/>
      <c r="BH64" s="8"/>
      <c r="BI64" s="8"/>
      <c r="BJ64" s="8"/>
      <c r="BK64" s="8"/>
      <c r="BL64" s="8"/>
    </row>
    <row r="65" spans="55:64" x14ac:dyDescent="0.2">
      <c r="BC65" s="8"/>
      <c r="BD65" s="8"/>
      <c r="BE65" s="8"/>
      <c r="BF65" s="8"/>
      <c r="BG65" s="8"/>
      <c r="BH65" s="8"/>
      <c r="BI65" s="8"/>
      <c r="BJ65" s="8"/>
      <c r="BK65" s="8"/>
      <c r="BL65" s="8"/>
    </row>
    <row r="66" spans="55:64" x14ac:dyDescent="0.2">
      <c r="BC66" s="8"/>
      <c r="BD66" s="8"/>
      <c r="BE66" s="8"/>
      <c r="BF66" s="8"/>
      <c r="BG66" s="8"/>
      <c r="BH66" s="8"/>
      <c r="BI66" s="8"/>
      <c r="BJ66" s="8"/>
      <c r="BK66" s="8"/>
      <c r="BL66" s="8"/>
    </row>
    <row r="67" spans="55:64" x14ac:dyDescent="0.2">
      <c r="BC67" s="8"/>
      <c r="BD67" s="8"/>
      <c r="BE67" s="8"/>
      <c r="BF67" s="8"/>
      <c r="BG67" s="8"/>
      <c r="BH67" s="8"/>
      <c r="BI67" s="8"/>
      <c r="BJ67" s="8"/>
      <c r="BK67" s="8"/>
      <c r="BL67" s="8"/>
    </row>
    <row r="68" spans="55:64" x14ac:dyDescent="0.2">
      <c r="BC68" s="8"/>
      <c r="BD68" s="8"/>
      <c r="BE68" s="8"/>
      <c r="BF68" s="8"/>
      <c r="BG68" s="8"/>
      <c r="BH68" s="8"/>
      <c r="BI68" s="8"/>
      <c r="BJ68" s="8"/>
      <c r="BK68" s="8"/>
      <c r="BL68" s="8"/>
    </row>
    <row r="69" spans="55:64" x14ac:dyDescent="0.2">
      <c r="BC69" s="8"/>
      <c r="BD69" s="8"/>
      <c r="BE69" s="8"/>
      <c r="BF69" s="8"/>
      <c r="BG69" s="8"/>
      <c r="BH69" s="8"/>
      <c r="BI69" s="8"/>
      <c r="BJ69" s="8"/>
      <c r="BK69" s="8"/>
      <c r="BL69" s="8"/>
    </row>
    <row r="70" spans="55:64" x14ac:dyDescent="0.2">
      <c r="BC70" s="8"/>
      <c r="BD70" s="8"/>
      <c r="BE70" s="8"/>
      <c r="BF70" s="8"/>
      <c r="BG70" s="8"/>
      <c r="BH70" s="8"/>
      <c r="BI70" s="8"/>
      <c r="BJ70" s="8"/>
      <c r="BK70" s="8"/>
      <c r="BL70" s="8"/>
    </row>
    <row r="71" spans="55:64" x14ac:dyDescent="0.2">
      <c r="BC71" s="8"/>
      <c r="BD71" s="8"/>
      <c r="BE71" s="8"/>
      <c r="BF71" s="8"/>
      <c r="BG71" s="8"/>
      <c r="BH71" s="8"/>
      <c r="BI71" s="8"/>
      <c r="BJ71" s="8"/>
      <c r="BK71" s="8"/>
      <c r="BL71" s="8"/>
    </row>
    <row r="72" spans="55:64" x14ac:dyDescent="0.2">
      <c r="BC72" s="8"/>
      <c r="BD72" s="8"/>
      <c r="BE72" s="8"/>
      <c r="BF72" s="8"/>
      <c r="BG72" s="8"/>
      <c r="BH72" s="8"/>
      <c r="BI72" s="8"/>
      <c r="BJ72" s="8"/>
      <c r="BK72" s="8"/>
      <c r="BL72" s="8"/>
    </row>
    <row r="73" spans="55:64" x14ac:dyDescent="0.2">
      <c r="BC73" s="8"/>
      <c r="BD73" s="8"/>
      <c r="BE73" s="8"/>
      <c r="BF73" s="8"/>
      <c r="BG73" s="8"/>
      <c r="BH73" s="8"/>
      <c r="BI73" s="8"/>
      <c r="BJ73" s="8"/>
      <c r="BK73" s="8"/>
      <c r="BL73" s="8"/>
    </row>
    <row r="74" spans="55:64" x14ac:dyDescent="0.2">
      <c r="BC74" s="8"/>
      <c r="BD74" s="8"/>
      <c r="BE74" s="8"/>
      <c r="BF74" s="8"/>
      <c r="BG74" s="8"/>
      <c r="BH74" s="8"/>
      <c r="BI74" s="8"/>
      <c r="BJ74" s="8"/>
      <c r="BK74" s="8"/>
      <c r="BL74" s="8"/>
    </row>
    <row r="75" spans="55:64" x14ac:dyDescent="0.2">
      <c r="BC75" s="8"/>
      <c r="BD75" s="8"/>
      <c r="BE75" s="8"/>
      <c r="BF75" s="8"/>
      <c r="BG75" s="8"/>
      <c r="BH75" s="8"/>
      <c r="BI75" s="8"/>
      <c r="BJ75" s="8"/>
      <c r="BK75" s="8"/>
      <c r="BL75" s="8"/>
    </row>
    <row r="76" spans="55:64" x14ac:dyDescent="0.2"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55:64" x14ac:dyDescent="0.2"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55:64" x14ac:dyDescent="0.2"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55:64" x14ac:dyDescent="0.2">
      <c r="BC79" s="8"/>
      <c r="BD79" s="8"/>
      <c r="BE79" s="8"/>
      <c r="BF79" s="8"/>
      <c r="BG79" s="8"/>
      <c r="BH79" s="8"/>
      <c r="BI79" s="8"/>
      <c r="BJ79" s="8"/>
      <c r="BK79" s="8"/>
      <c r="BL79" s="8"/>
    </row>
    <row r="80" spans="55:64" x14ac:dyDescent="0.2">
      <c r="BC80" s="8"/>
      <c r="BD80" s="8"/>
      <c r="BE80" s="8"/>
      <c r="BF80" s="8"/>
      <c r="BG80" s="8"/>
      <c r="BH80" s="8"/>
      <c r="BI80" s="8"/>
      <c r="BJ80" s="8"/>
      <c r="BK80" s="8"/>
      <c r="BL80" s="8"/>
    </row>
    <row r="81" spans="55:64" x14ac:dyDescent="0.2">
      <c r="BC81" s="8"/>
      <c r="BD81" s="8"/>
      <c r="BE81" s="8"/>
      <c r="BF81" s="8"/>
      <c r="BG81" s="8"/>
      <c r="BH81" s="8"/>
      <c r="BI81" s="8"/>
      <c r="BJ81" s="8"/>
      <c r="BK81" s="8"/>
      <c r="BL81" s="8"/>
    </row>
    <row r="82" spans="55:64" x14ac:dyDescent="0.2">
      <c r="BC82" s="8"/>
      <c r="BD82" s="8"/>
      <c r="BE82" s="8"/>
      <c r="BF82" s="8"/>
      <c r="BG82" s="8"/>
      <c r="BH82" s="8"/>
      <c r="BI82" s="8"/>
      <c r="BJ82" s="8"/>
      <c r="BK82" s="8"/>
      <c r="BL82" s="8"/>
    </row>
    <row r="83" spans="55:64" x14ac:dyDescent="0.2">
      <c r="BC83" s="8"/>
      <c r="BD83" s="8"/>
      <c r="BE83" s="8"/>
      <c r="BF83" s="8"/>
      <c r="BG83" s="8"/>
      <c r="BH83" s="8"/>
      <c r="BI83" s="8"/>
      <c r="BJ83" s="8"/>
      <c r="BK83" s="8"/>
      <c r="BL83" s="8"/>
    </row>
    <row r="84" spans="55:64" x14ac:dyDescent="0.2">
      <c r="BC84" s="8"/>
      <c r="BD84" s="8"/>
      <c r="BE84" s="8"/>
      <c r="BF84" s="8"/>
      <c r="BG84" s="8"/>
      <c r="BH84" s="8"/>
      <c r="BI84" s="8"/>
      <c r="BJ84" s="8"/>
      <c r="BK84" s="8"/>
      <c r="BL84" s="8"/>
    </row>
    <row r="85" spans="55:64" x14ac:dyDescent="0.2">
      <c r="BC85" s="8"/>
      <c r="BD85" s="8"/>
      <c r="BE85" s="8"/>
      <c r="BF85" s="8"/>
      <c r="BG85" s="8"/>
      <c r="BH85" s="8"/>
      <c r="BI85" s="8"/>
      <c r="BJ85" s="8"/>
      <c r="BK85" s="8"/>
      <c r="BL85" s="8"/>
    </row>
    <row r="86" spans="55:64" x14ac:dyDescent="0.2">
      <c r="BC86" s="8"/>
      <c r="BD86" s="8"/>
      <c r="BE86" s="8"/>
      <c r="BF86" s="8"/>
      <c r="BG86" s="8"/>
      <c r="BH86" s="8"/>
      <c r="BI86" s="8"/>
      <c r="BJ86" s="8"/>
      <c r="BK86" s="8"/>
      <c r="BL86" s="8"/>
    </row>
    <row r="87" spans="55:64" x14ac:dyDescent="0.2">
      <c r="BC87" s="8"/>
      <c r="BD87" s="8"/>
      <c r="BE87" s="8"/>
      <c r="BF87" s="8"/>
      <c r="BG87" s="8"/>
      <c r="BH87" s="8"/>
      <c r="BI87" s="8"/>
      <c r="BJ87" s="8"/>
      <c r="BK87" s="8"/>
      <c r="BL87" s="8"/>
    </row>
    <row r="88" spans="55:64" x14ac:dyDescent="0.2">
      <c r="BC88" s="8"/>
      <c r="BD88" s="8"/>
      <c r="BE88" s="8"/>
      <c r="BF88" s="8"/>
      <c r="BG88" s="8"/>
      <c r="BH88" s="8"/>
      <c r="BI88" s="8"/>
      <c r="BJ88" s="8"/>
      <c r="BK88" s="8"/>
      <c r="BL88" s="8"/>
    </row>
    <row r="89" spans="55:64" x14ac:dyDescent="0.2">
      <c r="BC89" s="8"/>
      <c r="BD89" s="8"/>
      <c r="BE89" s="8"/>
      <c r="BF89" s="8"/>
      <c r="BG89" s="8"/>
      <c r="BH89" s="8"/>
      <c r="BI89" s="8"/>
      <c r="BJ89" s="8"/>
      <c r="BK89" s="8"/>
      <c r="BL89" s="8"/>
    </row>
    <row r="90" spans="55:64" x14ac:dyDescent="0.2">
      <c r="BC90" s="8"/>
      <c r="BD90" s="8"/>
      <c r="BE90" s="8"/>
      <c r="BF90" s="8"/>
      <c r="BG90" s="8"/>
      <c r="BH90" s="8"/>
      <c r="BI90" s="8"/>
      <c r="BJ90" s="8"/>
      <c r="BK90" s="8"/>
      <c r="BL90" s="8"/>
    </row>
    <row r="91" spans="55:64" x14ac:dyDescent="0.2">
      <c r="BC91" s="8"/>
      <c r="BD91" s="8"/>
      <c r="BE91" s="8"/>
      <c r="BF91" s="8"/>
      <c r="BG91" s="8"/>
      <c r="BH91" s="8"/>
      <c r="BI91" s="8"/>
      <c r="BJ91" s="8"/>
      <c r="BK91" s="8"/>
      <c r="BL91" s="8"/>
    </row>
    <row r="92" spans="55:64" x14ac:dyDescent="0.2">
      <c r="BC92" s="8"/>
      <c r="BD92" s="8"/>
      <c r="BE92" s="8"/>
      <c r="BF92" s="8"/>
      <c r="BG92" s="8"/>
      <c r="BH92" s="8"/>
      <c r="BI92" s="8"/>
      <c r="BJ92" s="8"/>
      <c r="BK92" s="8"/>
      <c r="BL92" s="8"/>
    </row>
    <row r="93" spans="55:64" x14ac:dyDescent="0.2">
      <c r="BC93" s="8"/>
      <c r="BD93" s="8"/>
      <c r="BE93" s="8"/>
      <c r="BF93" s="8"/>
      <c r="BG93" s="8"/>
      <c r="BH93" s="8"/>
      <c r="BI93" s="8"/>
      <c r="BJ93" s="8"/>
      <c r="BK93" s="8"/>
      <c r="BL93" s="8"/>
    </row>
    <row r="94" spans="55:64" x14ac:dyDescent="0.2">
      <c r="BC94" s="8"/>
      <c r="BD94" s="8"/>
      <c r="BE94" s="8"/>
      <c r="BF94" s="8"/>
      <c r="BG94" s="8"/>
      <c r="BH94" s="8"/>
      <c r="BI94" s="8"/>
      <c r="BJ94" s="8"/>
      <c r="BK94" s="8"/>
      <c r="BL94" s="8"/>
    </row>
    <row r="95" spans="55:64" x14ac:dyDescent="0.2">
      <c r="BC95" s="8"/>
      <c r="BD95" s="8"/>
      <c r="BE95" s="8"/>
      <c r="BF95" s="8"/>
      <c r="BG95" s="8"/>
      <c r="BH95" s="8"/>
      <c r="BI95" s="8"/>
      <c r="BJ95" s="8"/>
      <c r="BK95" s="8"/>
      <c r="BL95" s="8"/>
    </row>
    <row r="96" spans="55:64" x14ac:dyDescent="0.2">
      <c r="BC96" s="8"/>
      <c r="BD96" s="8"/>
      <c r="BE96" s="8"/>
      <c r="BF96" s="8"/>
      <c r="BG96" s="8"/>
      <c r="BH96" s="8"/>
      <c r="BI96" s="8"/>
      <c r="BJ96" s="8"/>
      <c r="BK96" s="8"/>
      <c r="BL96" s="8"/>
    </row>
    <row r="97" spans="55:64" x14ac:dyDescent="0.2">
      <c r="BC97" s="8"/>
      <c r="BD97" s="8"/>
      <c r="BE97" s="8"/>
      <c r="BF97" s="8"/>
      <c r="BG97" s="8"/>
      <c r="BH97" s="8"/>
      <c r="BI97" s="8"/>
      <c r="BJ97" s="8"/>
      <c r="BK97" s="8"/>
      <c r="BL97" s="8"/>
    </row>
    <row r="98" spans="55:64" x14ac:dyDescent="0.2">
      <c r="BC98" s="8"/>
      <c r="BD98" s="8"/>
      <c r="BE98" s="8"/>
      <c r="BF98" s="8"/>
      <c r="BG98" s="8"/>
      <c r="BH98" s="8"/>
      <c r="BI98" s="8"/>
      <c r="BJ98" s="8"/>
      <c r="BK98" s="8"/>
      <c r="BL98" s="8"/>
    </row>
    <row r="99" spans="55:64" x14ac:dyDescent="0.2">
      <c r="BC99" s="8"/>
      <c r="BD99" s="8"/>
      <c r="BE99" s="8"/>
      <c r="BF99" s="8"/>
      <c r="BG99" s="8"/>
      <c r="BH99" s="8"/>
      <c r="BI99" s="8"/>
      <c r="BJ99" s="8"/>
      <c r="BK99" s="8"/>
      <c r="BL99" s="8"/>
    </row>
    <row r="100" spans="55:64" x14ac:dyDescent="0.2">
      <c r="BC100" s="8"/>
      <c r="BD100" s="8"/>
      <c r="BE100" s="8"/>
      <c r="BF100" s="8"/>
      <c r="BG100" s="8"/>
      <c r="BH100" s="8"/>
      <c r="BI100" s="8"/>
      <c r="BJ100" s="8"/>
      <c r="BK100" s="8"/>
      <c r="BL100" s="8"/>
    </row>
    <row r="101" spans="55:64" x14ac:dyDescent="0.2">
      <c r="BC101" s="8"/>
      <c r="BD101" s="8"/>
      <c r="BE101" s="8"/>
      <c r="BF101" s="8"/>
      <c r="BG101" s="8"/>
      <c r="BH101" s="8"/>
      <c r="BI101" s="8"/>
      <c r="BJ101" s="8"/>
      <c r="BK101" s="8"/>
      <c r="BL101" s="8"/>
    </row>
    <row r="102" spans="55:64" x14ac:dyDescent="0.2">
      <c r="BC102" s="8"/>
      <c r="BD102" s="8"/>
      <c r="BE102" s="8"/>
      <c r="BF102" s="8"/>
      <c r="BG102" s="8"/>
      <c r="BH102" s="8"/>
      <c r="BI102" s="8"/>
      <c r="BJ102" s="8"/>
      <c r="BK102" s="8"/>
      <c r="BL102" s="8"/>
    </row>
    <row r="103" spans="55:64" x14ac:dyDescent="0.2">
      <c r="BC103" s="8"/>
      <c r="BD103" s="8"/>
      <c r="BE103" s="8"/>
      <c r="BF103" s="8"/>
      <c r="BG103" s="8"/>
      <c r="BH103" s="8"/>
      <c r="BI103" s="8"/>
      <c r="BJ103" s="8"/>
      <c r="BK103" s="8"/>
      <c r="BL103" s="8"/>
    </row>
    <row r="104" spans="55:64" x14ac:dyDescent="0.2"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55:64" x14ac:dyDescent="0.2">
      <c r="BC105" s="8"/>
      <c r="BD105" s="8"/>
      <c r="BE105" s="8"/>
      <c r="BF105" s="8"/>
      <c r="BG105" s="8"/>
      <c r="BH105" s="8"/>
      <c r="BI105" s="8"/>
      <c r="BJ105" s="8"/>
      <c r="BK105" s="8"/>
      <c r="BL105" s="8"/>
    </row>
    <row r="106" spans="55:64" x14ac:dyDescent="0.2">
      <c r="BC106" s="8"/>
      <c r="BD106" s="8"/>
      <c r="BE106" s="8"/>
      <c r="BF106" s="8"/>
      <c r="BG106" s="8"/>
      <c r="BH106" s="8"/>
      <c r="BI106" s="8"/>
      <c r="BJ106" s="8"/>
      <c r="BK106" s="8"/>
      <c r="BL106" s="8"/>
    </row>
    <row r="107" spans="55:64" x14ac:dyDescent="0.2">
      <c r="BC107" s="8"/>
      <c r="BD107" s="8"/>
      <c r="BE107" s="8"/>
      <c r="BF107" s="8"/>
      <c r="BG107" s="8"/>
      <c r="BH107" s="8"/>
      <c r="BI107" s="8"/>
      <c r="BJ107" s="8"/>
      <c r="BK107" s="8"/>
      <c r="BL107" s="8"/>
    </row>
    <row r="108" spans="55:64" x14ac:dyDescent="0.2">
      <c r="BC108" s="8"/>
      <c r="BD108" s="8"/>
      <c r="BE108" s="8"/>
      <c r="BF108" s="8"/>
      <c r="BG108" s="8"/>
      <c r="BH108" s="8"/>
      <c r="BI108" s="8"/>
      <c r="BJ108" s="8"/>
      <c r="BK108" s="8"/>
      <c r="BL108" s="8"/>
    </row>
    <row r="109" spans="55:64" x14ac:dyDescent="0.2">
      <c r="BC109" s="8"/>
      <c r="BD109" s="8"/>
      <c r="BE109" s="8"/>
      <c r="BF109" s="8"/>
      <c r="BG109" s="8"/>
      <c r="BH109" s="8"/>
      <c r="BI109" s="8"/>
      <c r="BJ109" s="8"/>
      <c r="BK109" s="8"/>
      <c r="BL109" s="8"/>
    </row>
    <row r="110" spans="55:64" x14ac:dyDescent="0.2">
      <c r="BC110" s="8"/>
      <c r="BD110" s="8"/>
      <c r="BE110" s="8"/>
      <c r="BF110" s="8"/>
      <c r="BG110" s="8"/>
      <c r="BH110" s="8"/>
      <c r="BI110" s="8"/>
      <c r="BJ110" s="8"/>
      <c r="BK110" s="8"/>
      <c r="BL110" s="8"/>
    </row>
    <row r="111" spans="55:64" x14ac:dyDescent="0.2">
      <c r="BC111" s="8"/>
      <c r="BD111" s="8"/>
      <c r="BE111" s="8"/>
      <c r="BF111" s="8"/>
      <c r="BG111" s="8"/>
      <c r="BH111" s="8"/>
      <c r="BI111" s="8"/>
      <c r="BJ111" s="8"/>
      <c r="BK111" s="8"/>
      <c r="BL111" s="8"/>
    </row>
    <row r="112" spans="55:64" x14ac:dyDescent="0.2">
      <c r="BC112" s="8"/>
      <c r="BD112" s="8"/>
      <c r="BE112" s="8"/>
      <c r="BF112" s="8"/>
      <c r="BG112" s="8"/>
      <c r="BH112" s="8"/>
      <c r="BI112" s="8"/>
      <c r="BJ112" s="8"/>
      <c r="BK112" s="8"/>
      <c r="BL112" s="8"/>
    </row>
    <row r="113" spans="55:64" x14ac:dyDescent="0.2">
      <c r="BC113" s="8"/>
      <c r="BD113" s="8"/>
      <c r="BE113" s="8"/>
      <c r="BF113" s="8"/>
      <c r="BG113" s="8"/>
      <c r="BH113" s="8"/>
      <c r="BI113" s="8"/>
      <c r="BJ113" s="8"/>
      <c r="BK113" s="8"/>
      <c r="BL113" s="8"/>
    </row>
    <row r="114" spans="55:64" x14ac:dyDescent="0.2">
      <c r="BC114" s="8"/>
      <c r="BD114" s="8"/>
      <c r="BE114" s="8"/>
      <c r="BF114" s="8"/>
      <c r="BG114" s="8"/>
      <c r="BH114" s="8"/>
      <c r="BI114" s="8"/>
      <c r="BJ114" s="8"/>
      <c r="BK114" s="8"/>
      <c r="BL114" s="8"/>
    </row>
    <row r="115" spans="55:64" x14ac:dyDescent="0.2">
      <c r="BC115" s="8"/>
      <c r="BD115" s="8"/>
      <c r="BE115" s="8"/>
      <c r="BF115" s="8"/>
      <c r="BG115" s="8"/>
      <c r="BH115" s="8"/>
      <c r="BI115" s="8"/>
      <c r="BJ115" s="8"/>
      <c r="BK115" s="8"/>
      <c r="BL115" s="8"/>
    </row>
    <row r="116" spans="55:64" x14ac:dyDescent="0.2">
      <c r="BC116" s="8"/>
      <c r="BD116" s="8"/>
      <c r="BE116" s="8"/>
      <c r="BF116" s="8"/>
      <c r="BG116" s="8"/>
      <c r="BH116" s="8"/>
      <c r="BI116" s="8"/>
      <c r="BJ116" s="8"/>
      <c r="BK116" s="8"/>
      <c r="BL116" s="8"/>
    </row>
    <row r="117" spans="55:64" x14ac:dyDescent="0.2">
      <c r="BC117" s="8"/>
      <c r="BD117" s="8"/>
      <c r="BE117" s="8"/>
      <c r="BF117" s="8"/>
      <c r="BG117" s="8"/>
      <c r="BH117" s="8"/>
      <c r="BI117" s="8"/>
      <c r="BJ117" s="8"/>
      <c r="BK117" s="8"/>
      <c r="BL117" s="8"/>
    </row>
    <row r="118" spans="55:64" x14ac:dyDescent="0.2">
      <c r="BC118" s="8"/>
      <c r="BD118" s="8"/>
      <c r="BE118" s="8"/>
      <c r="BF118" s="8"/>
      <c r="BG118" s="8"/>
      <c r="BH118" s="8"/>
      <c r="BI118" s="8"/>
      <c r="BJ118" s="8"/>
      <c r="BK118" s="8"/>
      <c r="BL118" s="8"/>
    </row>
    <row r="119" spans="55:64" x14ac:dyDescent="0.2">
      <c r="BC119" s="8"/>
      <c r="BD119" s="8"/>
      <c r="BE119" s="8"/>
      <c r="BF119" s="8"/>
      <c r="BG119" s="8"/>
      <c r="BH119" s="8"/>
      <c r="BI119" s="8"/>
      <c r="BJ119" s="8"/>
      <c r="BK119" s="8"/>
      <c r="BL119" s="8"/>
    </row>
    <row r="120" spans="55:64" x14ac:dyDescent="0.2">
      <c r="BC120" s="8"/>
      <c r="BD120" s="8"/>
      <c r="BE120" s="8"/>
      <c r="BF120" s="8"/>
      <c r="BG120" s="8"/>
      <c r="BH120" s="8"/>
      <c r="BI120" s="8"/>
      <c r="BJ120" s="8"/>
      <c r="BK120" s="8"/>
      <c r="BL120" s="8"/>
    </row>
    <row r="121" spans="55:64" x14ac:dyDescent="0.2">
      <c r="BC121" s="8"/>
      <c r="BD121" s="8"/>
      <c r="BE121" s="8"/>
      <c r="BF121" s="8"/>
      <c r="BG121" s="8"/>
      <c r="BH121" s="8"/>
      <c r="BI121" s="8"/>
      <c r="BJ121" s="8"/>
      <c r="BK121" s="8"/>
      <c r="BL121" s="8"/>
    </row>
    <row r="122" spans="55:64" x14ac:dyDescent="0.2">
      <c r="BC122" s="8"/>
      <c r="BD122" s="8"/>
      <c r="BE122" s="8"/>
      <c r="BF122" s="8"/>
      <c r="BG122" s="8"/>
      <c r="BH122" s="8"/>
      <c r="BI122" s="8"/>
      <c r="BJ122" s="8"/>
      <c r="BK122" s="8"/>
      <c r="BL122" s="8"/>
    </row>
    <row r="123" spans="55:64" x14ac:dyDescent="0.2">
      <c r="BC123" s="8"/>
      <c r="BD123" s="8"/>
      <c r="BE123" s="8"/>
      <c r="BF123" s="8"/>
      <c r="BG123" s="8"/>
      <c r="BH123" s="8"/>
      <c r="BI123" s="8"/>
      <c r="BJ123" s="8"/>
      <c r="BK123" s="8"/>
      <c r="BL123" s="8"/>
    </row>
    <row r="124" spans="55:64" x14ac:dyDescent="0.2">
      <c r="BC124" s="8"/>
      <c r="BD124" s="8"/>
      <c r="BE124" s="8"/>
      <c r="BF124" s="8"/>
      <c r="BG124" s="8"/>
      <c r="BH124" s="8"/>
      <c r="BI124" s="8"/>
      <c r="BJ124" s="8"/>
      <c r="BK124" s="8"/>
      <c r="BL124" s="8"/>
    </row>
    <row r="125" spans="55:64" x14ac:dyDescent="0.2">
      <c r="BC125" s="8"/>
      <c r="BD125" s="8"/>
      <c r="BE125" s="8"/>
      <c r="BF125" s="8"/>
      <c r="BG125" s="8"/>
      <c r="BH125" s="8"/>
      <c r="BI125" s="8"/>
      <c r="BJ125" s="8"/>
      <c r="BK125" s="8"/>
      <c r="BL125" s="8"/>
    </row>
    <row r="126" spans="55:64" x14ac:dyDescent="0.2">
      <c r="BC126" s="8"/>
      <c r="BD126" s="8"/>
      <c r="BE126" s="8"/>
      <c r="BF126" s="8"/>
      <c r="BG126" s="8"/>
      <c r="BH126" s="8"/>
      <c r="BI126" s="8"/>
      <c r="BJ126" s="8"/>
      <c r="BK126" s="8"/>
      <c r="BL126" s="8"/>
    </row>
    <row r="127" spans="55:64" x14ac:dyDescent="0.2">
      <c r="BC127" s="8"/>
      <c r="BD127" s="8"/>
      <c r="BE127" s="8"/>
      <c r="BF127" s="8"/>
      <c r="BG127" s="8"/>
      <c r="BH127" s="8"/>
      <c r="BI127" s="8"/>
      <c r="BJ127" s="8"/>
      <c r="BK127" s="8"/>
      <c r="BL127" s="8"/>
    </row>
    <row r="128" spans="55:64" x14ac:dyDescent="0.2">
      <c r="BC128" s="8"/>
      <c r="BD128" s="8"/>
      <c r="BE128" s="8"/>
      <c r="BF128" s="8"/>
      <c r="BG128" s="8"/>
      <c r="BH128" s="8"/>
      <c r="BI128" s="8"/>
      <c r="BJ128" s="8"/>
      <c r="BK128" s="8"/>
      <c r="BL128" s="8"/>
    </row>
    <row r="129" spans="55:64" x14ac:dyDescent="0.2">
      <c r="BC129" s="8"/>
      <c r="BD129" s="8"/>
      <c r="BE129" s="8"/>
      <c r="BF129" s="8"/>
      <c r="BG129" s="8"/>
      <c r="BH129" s="8"/>
      <c r="BI129" s="8"/>
      <c r="BJ129" s="8"/>
      <c r="BK129" s="8"/>
      <c r="BL129" s="8"/>
    </row>
    <row r="130" spans="55:64" x14ac:dyDescent="0.2">
      <c r="BC130" s="8"/>
      <c r="BD130" s="8"/>
      <c r="BE130" s="8"/>
      <c r="BF130" s="8"/>
      <c r="BG130" s="8"/>
      <c r="BH130" s="8"/>
      <c r="BI130" s="8"/>
      <c r="BJ130" s="8"/>
      <c r="BK130" s="8"/>
      <c r="BL130" s="8"/>
    </row>
    <row r="131" spans="55:64" x14ac:dyDescent="0.2">
      <c r="BC131" s="8"/>
      <c r="BD131" s="8"/>
      <c r="BE131" s="8"/>
      <c r="BF131" s="8"/>
      <c r="BG131" s="8"/>
      <c r="BH131" s="8"/>
      <c r="BI131" s="8"/>
      <c r="BJ131" s="8"/>
      <c r="BK131" s="8"/>
      <c r="BL131" s="8"/>
    </row>
    <row r="132" spans="55:64" x14ac:dyDescent="0.2">
      <c r="BC132" s="8"/>
      <c r="BD132" s="8"/>
      <c r="BE132" s="8"/>
      <c r="BF132" s="8"/>
      <c r="BG132" s="8"/>
      <c r="BH132" s="8"/>
      <c r="BI132" s="8"/>
      <c r="BJ132" s="8"/>
      <c r="BK132" s="8"/>
      <c r="BL132" s="8"/>
    </row>
    <row r="133" spans="55:64" x14ac:dyDescent="0.2">
      <c r="BC133" s="8"/>
      <c r="BD133" s="8"/>
      <c r="BE133" s="8"/>
      <c r="BF133" s="8"/>
      <c r="BG133" s="8"/>
      <c r="BH133" s="8"/>
      <c r="BI133" s="8"/>
      <c r="BJ133" s="8"/>
      <c r="BK133" s="8"/>
      <c r="BL133" s="8"/>
    </row>
    <row r="134" spans="55:64" x14ac:dyDescent="0.2">
      <c r="BC134" s="8"/>
      <c r="BD134" s="8"/>
      <c r="BE134" s="8"/>
      <c r="BF134" s="8"/>
      <c r="BG134" s="8"/>
      <c r="BH134" s="8"/>
      <c r="BI134" s="8"/>
      <c r="BJ134" s="8"/>
      <c r="BK134" s="8"/>
      <c r="BL134" s="8"/>
    </row>
    <row r="135" spans="55:64" x14ac:dyDescent="0.2">
      <c r="BC135" s="8"/>
      <c r="BD135" s="8"/>
      <c r="BE135" s="8"/>
      <c r="BF135" s="8"/>
      <c r="BG135" s="8"/>
      <c r="BH135" s="8"/>
      <c r="BI135" s="8"/>
      <c r="BJ135" s="8"/>
      <c r="BK135" s="8"/>
      <c r="BL135" s="8"/>
    </row>
    <row r="136" spans="55:64" x14ac:dyDescent="0.2">
      <c r="BC136" s="8"/>
      <c r="BD136" s="8"/>
      <c r="BE136" s="8"/>
      <c r="BF136" s="8"/>
      <c r="BG136" s="8"/>
      <c r="BH136" s="8"/>
      <c r="BI136" s="8"/>
      <c r="BJ136" s="8"/>
      <c r="BK136" s="8"/>
      <c r="BL136" s="8"/>
    </row>
    <row r="137" spans="55:64" x14ac:dyDescent="0.2">
      <c r="BC137" s="8"/>
      <c r="BD137" s="8"/>
      <c r="BE137" s="8"/>
      <c r="BF137" s="8"/>
      <c r="BG137" s="8"/>
      <c r="BH137" s="8"/>
      <c r="BI137" s="8"/>
      <c r="BJ137" s="8"/>
      <c r="BK137" s="8"/>
      <c r="BL137" s="8"/>
    </row>
    <row r="138" spans="55:64" x14ac:dyDescent="0.2">
      <c r="BC138" s="8"/>
      <c r="BD138" s="8"/>
      <c r="BE138" s="8"/>
      <c r="BF138" s="8"/>
      <c r="BG138" s="8"/>
      <c r="BH138" s="8"/>
      <c r="BI138" s="8"/>
      <c r="BJ138" s="8"/>
      <c r="BK138" s="8"/>
      <c r="BL138" s="8"/>
    </row>
    <row r="139" spans="55:64" x14ac:dyDescent="0.2">
      <c r="BC139" s="8"/>
      <c r="BD139" s="8"/>
      <c r="BE139" s="8"/>
      <c r="BF139" s="8"/>
      <c r="BG139" s="8"/>
      <c r="BH139" s="8"/>
      <c r="BI139" s="8"/>
      <c r="BJ139" s="8"/>
      <c r="BK139" s="8"/>
      <c r="BL139" s="8"/>
    </row>
    <row r="140" spans="55:64" x14ac:dyDescent="0.2">
      <c r="BC140" s="8"/>
      <c r="BD140" s="8"/>
      <c r="BE140" s="8"/>
      <c r="BF140" s="8"/>
      <c r="BG140" s="8"/>
      <c r="BH140" s="8"/>
      <c r="BI140" s="8"/>
      <c r="BJ140" s="8"/>
      <c r="BK140" s="8"/>
      <c r="BL140" s="8"/>
    </row>
    <row r="141" spans="55:64" x14ac:dyDescent="0.2">
      <c r="BC141" s="8"/>
      <c r="BD141" s="8"/>
      <c r="BE141" s="8"/>
      <c r="BF141" s="8"/>
      <c r="BG141" s="8"/>
      <c r="BH141" s="8"/>
      <c r="BI141" s="8"/>
      <c r="BJ141" s="8"/>
      <c r="BK141" s="8"/>
      <c r="BL141" s="8"/>
    </row>
    <row r="142" spans="55:64" x14ac:dyDescent="0.2">
      <c r="BC142" s="8"/>
      <c r="BD142" s="8"/>
      <c r="BE142" s="8"/>
      <c r="BF142" s="8"/>
      <c r="BG142" s="8"/>
      <c r="BH142" s="8"/>
      <c r="BI142" s="8"/>
      <c r="BJ142" s="8"/>
      <c r="BK142" s="8"/>
      <c r="BL142" s="8"/>
    </row>
    <row r="143" spans="55:64" x14ac:dyDescent="0.2">
      <c r="BC143" s="8"/>
      <c r="BD143" s="8"/>
      <c r="BE143" s="8"/>
      <c r="BF143" s="8"/>
      <c r="BG143" s="8"/>
      <c r="BH143" s="8"/>
      <c r="BI143" s="8"/>
      <c r="BJ143" s="8"/>
      <c r="BK143" s="8"/>
      <c r="BL143" s="8"/>
    </row>
    <row r="144" spans="55:64" x14ac:dyDescent="0.2">
      <c r="BC144" s="8"/>
      <c r="BD144" s="8"/>
      <c r="BE144" s="8"/>
      <c r="BF144" s="8"/>
      <c r="BG144" s="8"/>
      <c r="BH144" s="8"/>
      <c r="BI144" s="8"/>
      <c r="BJ144" s="8"/>
      <c r="BK144" s="8"/>
      <c r="BL144" s="8"/>
    </row>
    <row r="145" spans="55:64" x14ac:dyDescent="0.2">
      <c r="BC145" s="8"/>
      <c r="BD145" s="8"/>
      <c r="BE145" s="8"/>
      <c r="BF145" s="8"/>
      <c r="BG145" s="8"/>
      <c r="BH145" s="8"/>
      <c r="BI145" s="8"/>
      <c r="BJ145" s="8"/>
      <c r="BK145" s="8"/>
      <c r="BL145" s="8"/>
    </row>
    <row r="146" spans="55:64" x14ac:dyDescent="0.2">
      <c r="BC146" s="8"/>
      <c r="BD146" s="8"/>
      <c r="BE146" s="8"/>
      <c r="BF146" s="8"/>
      <c r="BG146" s="8"/>
      <c r="BH146" s="8"/>
      <c r="BI146" s="8"/>
      <c r="BJ146" s="8"/>
      <c r="BK146" s="8"/>
      <c r="BL146" s="8"/>
    </row>
    <row r="147" spans="55:64" x14ac:dyDescent="0.2">
      <c r="BC147" s="8"/>
      <c r="BD147" s="8"/>
      <c r="BE147" s="8"/>
      <c r="BF147" s="8"/>
      <c r="BG147" s="8"/>
      <c r="BH147" s="8"/>
      <c r="BI147" s="8"/>
      <c r="BJ147" s="8"/>
      <c r="BK147" s="8"/>
      <c r="BL147" s="8"/>
    </row>
    <row r="148" spans="55:64" x14ac:dyDescent="0.2">
      <c r="BC148" s="8"/>
      <c r="BD148" s="8"/>
      <c r="BE148" s="8"/>
      <c r="BF148" s="8"/>
      <c r="BG148" s="8"/>
      <c r="BH148" s="8"/>
      <c r="BI148" s="8"/>
      <c r="BJ148" s="8"/>
      <c r="BK148" s="8"/>
      <c r="BL148" s="8"/>
    </row>
    <row r="149" spans="55:64" x14ac:dyDescent="0.2">
      <c r="BC149" s="8"/>
      <c r="BD149" s="8"/>
      <c r="BE149" s="8"/>
      <c r="BF149" s="8"/>
      <c r="BG149" s="8"/>
      <c r="BH149" s="8"/>
      <c r="BI149" s="8"/>
      <c r="BJ149" s="8"/>
      <c r="BK149" s="8"/>
      <c r="BL149" s="8"/>
    </row>
    <row r="150" spans="55:64" x14ac:dyDescent="0.2">
      <c r="BC150" s="8"/>
      <c r="BD150" s="8"/>
      <c r="BE150" s="8"/>
      <c r="BF150" s="8"/>
      <c r="BG150" s="8"/>
      <c r="BH150" s="8"/>
      <c r="BI150" s="8"/>
      <c r="BJ150" s="8"/>
      <c r="BK150" s="8"/>
      <c r="BL150" s="8"/>
    </row>
    <row r="151" spans="55:64" x14ac:dyDescent="0.2">
      <c r="BC151" s="8"/>
      <c r="BD151" s="8"/>
      <c r="BE151" s="8"/>
      <c r="BF151" s="8"/>
      <c r="BG151" s="8"/>
      <c r="BH151" s="8"/>
      <c r="BI151" s="8"/>
      <c r="BJ151" s="8"/>
      <c r="BK151" s="8"/>
      <c r="BL151" s="8"/>
    </row>
    <row r="152" spans="55:64" x14ac:dyDescent="0.2">
      <c r="BC152" s="8"/>
      <c r="BD152" s="8"/>
      <c r="BE152" s="8"/>
      <c r="BF152" s="8"/>
      <c r="BG152" s="8"/>
      <c r="BH152" s="8"/>
      <c r="BI152" s="8"/>
      <c r="BJ152" s="8"/>
      <c r="BK152" s="8"/>
      <c r="BL152" s="8"/>
    </row>
    <row r="153" spans="55:64" x14ac:dyDescent="0.2">
      <c r="BC153" s="8"/>
      <c r="BD153" s="8"/>
      <c r="BE153" s="8"/>
      <c r="BF153" s="8"/>
      <c r="BG153" s="8"/>
      <c r="BH153" s="8"/>
      <c r="BI153" s="8"/>
      <c r="BJ153" s="8"/>
      <c r="BK153" s="8"/>
      <c r="BL153" s="8"/>
    </row>
    <row r="154" spans="55:64" x14ac:dyDescent="0.2">
      <c r="BC154" s="8"/>
      <c r="BD154" s="8"/>
      <c r="BE154" s="8"/>
      <c r="BF154" s="8"/>
      <c r="BG154" s="8"/>
      <c r="BH154" s="8"/>
      <c r="BI154" s="8"/>
      <c r="BJ154" s="8"/>
      <c r="BK154" s="8"/>
      <c r="BL154" s="8"/>
    </row>
    <row r="155" spans="55:64" x14ac:dyDescent="0.2">
      <c r="BC155" s="8"/>
      <c r="BD155" s="8"/>
      <c r="BE155" s="8"/>
      <c r="BF155" s="8"/>
      <c r="BG155" s="8"/>
      <c r="BH155" s="8"/>
      <c r="BI155" s="8"/>
      <c r="BJ155" s="8"/>
      <c r="BK155" s="8"/>
      <c r="BL155" s="8"/>
    </row>
    <row r="156" spans="55:64" x14ac:dyDescent="0.2">
      <c r="BC156" s="8"/>
      <c r="BD156" s="8"/>
      <c r="BE156" s="8"/>
      <c r="BF156" s="8"/>
      <c r="BG156" s="8"/>
      <c r="BH156" s="8"/>
      <c r="BI156" s="8"/>
      <c r="BJ156" s="8"/>
      <c r="BK156" s="8"/>
      <c r="BL156" s="8"/>
    </row>
    <row r="157" spans="55:64" x14ac:dyDescent="0.2">
      <c r="BC157" s="8"/>
      <c r="BD157" s="8"/>
      <c r="BE157" s="8"/>
      <c r="BF157" s="8"/>
      <c r="BG157" s="8"/>
      <c r="BH157" s="8"/>
      <c r="BI157" s="8"/>
      <c r="BJ157" s="8"/>
      <c r="BK157" s="8"/>
      <c r="BL157" s="8"/>
    </row>
    <row r="158" spans="55:64" x14ac:dyDescent="0.2">
      <c r="BC158" s="8"/>
      <c r="BD158" s="8"/>
      <c r="BE158" s="8"/>
      <c r="BF158" s="8"/>
      <c r="BG158" s="8"/>
      <c r="BH158" s="8"/>
      <c r="BI158" s="8"/>
      <c r="BJ158" s="8"/>
      <c r="BK158" s="8"/>
      <c r="BL158" s="8"/>
    </row>
    <row r="159" spans="55:64" x14ac:dyDescent="0.2">
      <c r="BC159" s="8"/>
      <c r="BD159" s="8"/>
      <c r="BE159" s="8"/>
      <c r="BF159" s="8"/>
      <c r="BG159" s="8"/>
      <c r="BH159" s="8"/>
      <c r="BI159" s="8"/>
      <c r="BJ159" s="8"/>
      <c r="BK159" s="8"/>
      <c r="BL159" s="8"/>
    </row>
    <row r="160" spans="55:64" x14ac:dyDescent="0.2">
      <c r="BC160" s="8"/>
      <c r="BD160" s="8"/>
      <c r="BE160" s="8"/>
      <c r="BF160" s="8"/>
      <c r="BG160" s="8"/>
      <c r="BH160" s="8"/>
      <c r="BI160" s="8"/>
      <c r="BJ160" s="8"/>
      <c r="BK160" s="8"/>
      <c r="BL160" s="8"/>
    </row>
    <row r="161" spans="55:64" x14ac:dyDescent="0.2">
      <c r="BC161" s="8"/>
      <c r="BD161" s="8"/>
      <c r="BE161" s="8"/>
      <c r="BF161" s="8"/>
      <c r="BG161" s="8"/>
      <c r="BH161" s="8"/>
      <c r="BI161" s="8"/>
      <c r="BJ161" s="8"/>
      <c r="BK161" s="8"/>
      <c r="BL161" s="8"/>
    </row>
    <row r="162" spans="55:64" x14ac:dyDescent="0.2">
      <c r="BC162" s="8"/>
      <c r="BD162" s="8"/>
      <c r="BE162" s="8"/>
      <c r="BF162" s="8"/>
      <c r="BG162" s="8"/>
      <c r="BH162" s="8"/>
      <c r="BI162" s="8"/>
      <c r="BJ162" s="8"/>
      <c r="BK162" s="8"/>
      <c r="BL162" s="8"/>
    </row>
    <row r="163" spans="55:64" x14ac:dyDescent="0.2">
      <c r="BC163" s="8"/>
      <c r="BD163" s="8"/>
      <c r="BE163" s="8"/>
      <c r="BF163" s="8"/>
      <c r="BG163" s="8"/>
      <c r="BH163" s="8"/>
      <c r="BI163" s="8"/>
      <c r="BJ163" s="8"/>
      <c r="BK163" s="8"/>
      <c r="BL163" s="8"/>
    </row>
    <row r="164" spans="55:64" x14ac:dyDescent="0.2">
      <c r="BC164" s="8"/>
      <c r="BD164" s="8"/>
      <c r="BE164" s="8"/>
      <c r="BF164" s="8"/>
      <c r="BG164" s="8"/>
      <c r="BH164" s="8"/>
      <c r="BI164" s="8"/>
      <c r="BJ164" s="8"/>
      <c r="BK164" s="8"/>
      <c r="BL164" s="8"/>
    </row>
    <row r="165" spans="55:64" x14ac:dyDescent="0.2">
      <c r="BC165" s="8"/>
      <c r="BD165" s="8"/>
      <c r="BE165" s="8"/>
      <c r="BF165" s="8"/>
      <c r="BG165" s="8"/>
      <c r="BH165" s="8"/>
      <c r="BI165" s="8"/>
      <c r="BJ165" s="8"/>
      <c r="BK165" s="8"/>
      <c r="BL165" s="8"/>
    </row>
    <row r="166" spans="55:64" x14ac:dyDescent="0.2">
      <c r="BC166" s="8"/>
      <c r="BD166" s="8"/>
      <c r="BE166" s="8"/>
      <c r="BF166" s="8"/>
      <c r="BG166" s="8"/>
      <c r="BH166" s="8"/>
      <c r="BI166" s="8"/>
      <c r="BJ166" s="8"/>
      <c r="BK166" s="8"/>
      <c r="BL166" s="8"/>
    </row>
    <row r="167" spans="55:64" x14ac:dyDescent="0.2">
      <c r="BC167" s="8"/>
      <c r="BD167" s="8"/>
      <c r="BE167" s="8"/>
      <c r="BF167" s="8"/>
      <c r="BG167" s="8"/>
      <c r="BH167" s="8"/>
      <c r="BI167" s="8"/>
      <c r="BJ167" s="8"/>
      <c r="BK167" s="8"/>
      <c r="BL167" s="8"/>
    </row>
    <row r="168" spans="55:64" x14ac:dyDescent="0.2">
      <c r="BC168" s="8"/>
      <c r="BD168" s="8"/>
      <c r="BE168" s="8"/>
      <c r="BF168" s="8"/>
      <c r="BG168" s="8"/>
      <c r="BH168" s="8"/>
      <c r="BI168" s="8"/>
      <c r="BJ168" s="8"/>
      <c r="BK168" s="8"/>
      <c r="BL168" s="8"/>
    </row>
    <row r="169" spans="55:64" x14ac:dyDescent="0.2">
      <c r="BC169" s="8"/>
      <c r="BD169" s="8"/>
      <c r="BE169" s="8"/>
      <c r="BF169" s="8"/>
      <c r="BG169" s="8"/>
      <c r="BH169" s="8"/>
      <c r="BI169" s="8"/>
      <c r="BJ169" s="8"/>
      <c r="BK169" s="8"/>
      <c r="BL169" s="8"/>
    </row>
    <row r="170" spans="55:64" x14ac:dyDescent="0.2">
      <c r="BC170" s="8"/>
      <c r="BD170" s="8"/>
      <c r="BE170" s="8"/>
      <c r="BF170" s="8"/>
      <c r="BG170" s="8"/>
      <c r="BH170" s="8"/>
      <c r="BI170" s="8"/>
      <c r="BJ170" s="8"/>
      <c r="BK170" s="8"/>
      <c r="BL170" s="8"/>
    </row>
    <row r="171" spans="55:64" x14ac:dyDescent="0.2">
      <c r="BC171" s="8"/>
      <c r="BD171" s="8"/>
      <c r="BE171" s="8"/>
      <c r="BF171" s="8"/>
      <c r="BG171" s="8"/>
      <c r="BH171" s="8"/>
      <c r="BI171" s="8"/>
      <c r="BJ171" s="8"/>
      <c r="BK171" s="8"/>
      <c r="BL171" s="8"/>
    </row>
    <row r="172" spans="55:64" x14ac:dyDescent="0.2">
      <c r="BC172" s="8"/>
      <c r="BD172" s="8"/>
      <c r="BE172" s="8"/>
      <c r="BF172" s="8"/>
      <c r="BG172" s="8"/>
      <c r="BH172" s="8"/>
      <c r="BI172" s="8"/>
      <c r="BJ172" s="8"/>
      <c r="BK172" s="8"/>
      <c r="BL172" s="8"/>
    </row>
    <row r="173" spans="55:64" x14ac:dyDescent="0.2">
      <c r="BC173" s="8"/>
      <c r="BD173" s="8"/>
      <c r="BE173" s="8"/>
      <c r="BF173" s="8"/>
      <c r="BG173" s="8"/>
      <c r="BH173" s="8"/>
      <c r="BI173" s="8"/>
      <c r="BJ173" s="8"/>
      <c r="BK173" s="8"/>
      <c r="BL173" s="8"/>
    </row>
    <row r="174" spans="55:64" x14ac:dyDescent="0.2">
      <c r="BC174" s="8"/>
      <c r="BD174" s="8"/>
      <c r="BE174" s="8"/>
      <c r="BF174" s="8"/>
      <c r="BG174" s="8"/>
      <c r="BH174" s="8"/>
      <c r="BI174" s="8"/>
      <c r="BJ174" s="8"/>
      <c r="BK174" s="8"/>
      <c r="BL174" s="8"/>
    </row>
    <row r="175" spans="55:64" x14ac:dyDescent="0.2">
      <c r="BC175" s="8"/>
      <c r="BD175" s="8"/>
      <c r="BE175" s="8"/>
      <c r="BF175" s="8"/>
      <c r="BG175" s="8"/>
      <c r="BH175" s="8"/>
      <c r="BI175" s="8"/>
      <c r="BJ175" s="8"/>
      <c r="BK175" s="8"/>
      <c r="BL175" s="8"/>
    </row>
    <row r="176" spans="55:64" x14ac:dyDescent="0.2">
      <c r="BC176" s="8"/>
      <c r="BD176" s="8"/>
      <c r="BE176" s="8"/>
      <c r="BF176" s="8"/>
      <c r="BG176" s="8"/>
      <c r="BH176" s="8"/>
      <c r="BI176" s="8"/>
      <c r="BJ176" s="8"/>
      <c r="BK176" s="8"/>
      <c r="BL176" s="8"/>
    </row>
    <row r="177" spans="55:64" x14ac:dyDescent="0.2">
      <c r="BC177" s="8"/>
      <c r="BD177" s="8"/>
      <c r="BE177" s="8"/>
      <c r="BF177" s="8"/>
      <c r="BG177" s="8"/>
      <c r="BH177" s="8"/>
      <c r="BI177" s="8"/>
      <c r="BJ177" s="8"/>
      <c r="BK177" s="8"/>
      <c r="BL177" s="8"/>
    </row>
    <row r="178" spans="55:64" x14ac:dyDescent="0.2">
      <c r="BC178" s="8"/>
      <c r="BD178" s="8"/>
      <c r="BE178" s="8"/>
      <c r="BF178" s="8"/>
      <c r="BG178" s="8"/>
      <c r="BH178" s="8"/>
      <c r="BI178" s="8"/>
      <c r="BJ178" s="8"/>
      <c r="BK178" s="8"/>
      <c r="BL178" s="8"/>
    </row>
    <row r="179" spans="55:64" x14ac:dyDescent="0.2">
      <c r="BC179" s="8"/>
      <c r="BD179" s="8"/>
      <c r="BE179" s="8"/>
      <c r="BF179" s="8"/>
      <c r="BG179" s="8"/>
      <c r="BH179" s="8"/>
      <c r="BI179" s="8"/>
      <c r="BJ179" s="8"/>
      <c r="BK179" s="8"/>
      <c r="BL179" s="8"/>
    </row>
    <row r="180" spans="55:64" x14ac:dyDescent="0.2">
      <c r="BC180" s="8"/>
      <c r="BD180" s="8"/>
      <c r="BE180" s="8"/>
      <c r="BF180" s="8"/>
      <c r="BG180" s="8"/>
      <c r="BH180" s="8"/>
      <c r="BI180" s="8"/>
      <c r="BJ180" s="8"/>
      <c r="BK180" s="8"/>
      <c r="BL180" s="8"/>
    </row>
    <row r="181" spans="55:64" x14ac:dyDescent="0.2">
      <c r="BC181" s="8"/>
      <c r="BD181" s="8"/>
      <c r="BE181" s="8"/>
      <c r="BF181" s="8"/>
      <c r="BG181" s="8"/>
      <c r="BH181" s="8"/>
      <c r="BI181" s="8"/>
      <c r="BJ181" s="8"/>
      <c r="BK181" s="8"/>
      <c r="BL181" s="8"/>
    </row>
    <row r="182" spans="55:64" x14ac:dyDescent="0.2">
      <c r="BC182" s="8"/>
      <c r="BD182" s="8"/>
      <c r="BE182" s="8"/>
      <c r="BF182" s="8"/>
      <c r="BG182" s="8"/>
      <c r="BH182" s="8"/>
      <c r="BI182" s="8"/>
      <c r="BJ182" s="8"/>
      <c r="BK182" s="8"/>
      <c r="BL182" s="8"/>
    </row>
    <row r="183" spans="55:64" x14ac:dyDescent="0.2">
      <c r="BC183" s="8"/>
      <c r="BD183" s="8"/>
      <c r="BE183" s="8"/>
      <c r="BF183" s="8"/>
      <c r="BG183" s="8"/>
      <c r="BH183" s="8"/>
      <c r="BI183" s="8"/>
      <c r="BJ183" s="8"/>
      <c r="BK183" s="8"/>
      <c r="BL183" s="8"/>
    </row>
    <row r="184" spans="55:64" x14ac:dyDescent="0.2">
      <c r="BC184" s="8"/>
      <c r="BD184" s="8"/>
      <c r="BE184" s="8"/>
      <c r="BF184" s="8"/>
      <c r="BG184" s="8"/>
      <c r="BH184" s="8"/>
      <c r="BI184" s="8"/>
      <c r="BJ184" s="8"/>
      <c r="BK184" s="8"/>
      <c r="BL184" s="8"/>
    </row>
    <row r="185" spans="55:64" x14ac:dyDescent="0.2">
      <c r="BC185" s="8"/>
      <c r="BD185" s="8"/>
      <c r="BE185" s="8"/>
      <c r="BF185" s="8"/>
      <c r="BG185" s="8"/>
      <c r="BH185" s="8"/>
      <c r="BI185" s="8"/>
      <c r="BJ185" s="8"/>
      <c r="BK185" s="8"/>
      <c r="BL185" s="8"/>
    </row>
    <row r="186" spans="55:64" x14ac:dyDescent="0.2">
      <c r="BC186" s="8"/>
      <c r="BD186" s="8"/>
      <c r="BE186" s="8"/>
      <c r="BF186" s="8"/>
      <c r="BG186" s="8"/>
      <c r="BH186" s="8"/>
      <c r="BI186" s="8"/>
      <c r="BJ186" s="8"/>
      <c r="BK186" s="8"/>
      <c r="BL186" s="8"/>
    </row>
    <row r="187" spans="55:64" x14ac:dyDescent="0.2">
      <c r="BC187" s="8"/>
      <c r="BD187" s="8"/>
      <c r="BE187" s="8"/>
      <c r="BF187" s="8"/>
      <c r="BG187" s="8"/>
      <c r="BH187" s="8"/>
      <c r="BI187" s="8"/>
      <c r="BJ187" s="8"/>
      <c r="BK187" s="8"/>
      <c r="BL187" s="8"/>
    </row>
    <row r="188" spans="55:64" x14ac:dyDescent="0.2">
      <c r="BC188" s="8"/>
      <c r="BD188" s="8"/>
      <c r="BE188" s="8"/>
      <c r="BF188" s="8"/>
      <c r="BG188" s="8"/>
      <c r="BH188" s="8"/>
      <c r="BI188" s="8"/>
      <c r="BJ188" s="8"/>
      <c r="BK188" s="8"/>
      <c r="BL188" s="8"/>
    </row>
    <row r="189" spans="55:64" x14ac:dyDescent="0.2">
      <c r="BC189" s="8"/>
      <c r="BD189" s="8"/>
      <c r="BE189" s="8"/>
      <c r="BF189" s="8"/>
      <c r="BG189" s="8"/>
      <c r="BH189" s="8"/>
      <c r="BI189" s="8"/>
      <c r="BJ189" s="8"/>
      <c r="BK189" s="8"/>
      <c r="BL189" s="8"/>
    </row>
    <row r="190" spans="55:64" x14ac:dyDescent="0.2">
      <c r="BC190" s="8"/>
      <c r="BD190" s="8"/>
      <c r="BE190" s="8"/>
      <c r="BF190" s="8"/>
      <c r="BG190" s="8"/>
      <c r="BH190" s="8"/>
      <c r="BI190" s="8"/>
      <c r="BJ190" s="8"/>
      <c r="BK190" s="8"/>
      <c r="BL190" s="8"/>
    </row>
    <row r="191" spans="55:64" x14ac:dyDescent="0.2">
      <c r="BC191" s="8"/>
      <c r="BD191" s="8"/>
      <c r="BE191" s="8"/>
      <c r="BF191" s="8"/>
      <c r="BG191" s="8"/>
      <c r="BH191" s="8"/>
      <c r="BI191" s="8"/>
      <c r="BJ191" s="8"/>
      <c r="BK191" s="8"/>
      <c r="BL191" s="8"/>
    </row>
    <row r="192" spans="55:64" x14ac:dyDescent="0.2">
      <c r="BC192" s="8"/>
      <c r="BD192" s="8"/>
      <c r="BE192" s="8"/>
      <c r="BF192" s="8"/>
      <c r="BG192" s="8"/>
      <c r="BH192" s="8"/>
      <c r="BI192" s="8"/>
      <c r="BJ192" s="8"/>
      <c r="BK192" s="8"/>
      <c r="BL192" s="8"/>
    </row>
    <row r="193" spans="55:64" x14ac:dyDescent="0.2">
      <c r="BC193" s="8"/>
      <c r="BD193" s="8"/>
      <c r="BE193" s="8"/>
      <c r="BF193" s="8"/>
      <c r="BG193" s="8"/>
      <c r="BH193" s="8"/>
      <c r="BI193" s="8"/>
      <c r="BJ193" s="8"/>
      <c r="BK193" s="8"/>
      <c r="BL193" s="8"/>
    </row>
    <row r="194" spans="55:64" x14ac:dyDescent="0.2">
      <c r="BC194" s="8"/>
      <c r="BD194" s="8"/>
      <c r="BE194" s="8"/>
      <c r="BF194" s="8"/>
      <c r="BG194" s="8"/>
      <c r="BH194" s="8"/>
      <c r="BI194" s="8"/>
      <c r="BJ194" s="8"/>
      <c r="BK194" s="8"/>
      <c r="BL194" s="8"/>
    </row>
    <row r="195" spans="55:64" x14ac:dyDescent="0.2">
      <c r="BC195" s="8"/>
      <c r="BD195" s="8"/>
      <c r="BE195" s="8"/>
      <c r="BF195" s="8"/>
      <c r="BG195" s="8"/>
      <c r="BH195" s="8"/>
      <c r="BI195" s="8"/>
      <c r="BJ195" s="8"/>
      <c r="BK195" s="8"/>
      <c r="BL195" s="8"/>
    </row>
    <row r="196" spans="55:64" x14ac:dyDescent="0.2">
      <c r="BC196" s="8"/>
      <c r="BD196" s="8"/>
      <c r="BE196" s="8"/>
      <c r="BF196" s="8"/>
      <c r="BG196" s="8"/>
      <c r="BH196" s="8"/>
      <c r="BI196" s="8"/>
      <c r="BJ196" s="8"/>
      <c r="BK196" s="8"/>
      <c r="BL196" s="8"/>
    </row>
    <row r="197" spans="55:64" x14ac:dyDescent="0.2">
      <c r="BC197" s="8"/>
      <c r="BD197" s="8"/>
      <c r="BE197" s="8"/>
      <c r="BF197" s="8"/>
      <c r="BG197" s="8"/>
      <c r="BH197" s="8"/>
      <c r="BI197" s="8"/>
      <c r="BJ197" s="8"/>
      <c r="BK197" s="8"/>
      <c r="BL197" s="8"/>
    </row>
    <row r="198" spans="55:64" x14ac:dyDescent="0.2">
      <c r="BC198" s="8"/>
      <c r="BD198" s="8"/>
      <c r="BE198" s="8"/>
      <c r="BF198" s="8"/>
      <c r="BG198" s="8"/>
      <c r="BH198" s="8"/>
      <c r="BI198" s="8"/>
      <c r="BJ198" s="8"/>
      <c r="BK198" s="8"/>
      <c r="BL198" s="8"/>
    </row>
    <row r="199" spans="55:64" x14ac:dyDescent="0.2">
      <c r="BC199" s="8"/>
      <c r="BD199" s="8"/>
      <c r="BE199" s="8"/>
      <c r="BF199" s="8"/>
      <c r="BG199" s="8"/>
      <c r="BH199" s="8"/>
      <c r="BI199" s="8"/>
      <c r="BJ199" s="8"/>
      <c r="BK199" s="8"/>
      <c r="BL199" s="8"/>
    </row>
    <row r="200" spans="55:64" x14ac:dyDescent="0.2">
      <c r="BC200" s="8"/>
      <c r="BD200" s="8"/>
      <c r="BE200" s="8"/>
      <c r="BF200" s="8"/>
      <c r="BG200" s="8"/>
      <c r="BH200" s="8"/>
      <c r="BI200" s="8"/>
      <c r="BJ200" s="8"/>
      <c r="BK200" s="8"/>
      <c r="BL200" s="8"/>
    </row>
    <row r="201" spans="55:64" x14ac:dyDescent="0.2">
      <c r="BC201" s="8"/>
      <c r="BD201" s="8"/>
      <c r="BE201" s="8"/>
      <c r="BF201" s="8"/>
      <c r="BG201" s="8"/>
      <c r="BH201" s="8"/>
      <c r="BI201" s="8"/>
      <c r="BJ201" s="8"/>
      <c r="BK201" s="8"/>
      <c r="BL201" s="8"/>
    </row>
    <row r="202" spans="55:64" x14ac:dyDescent="0.2">
      <c r="BC202" s="8"/>
      <c r="BD202" s="8"/>
      <c r="BE202" s="8"/>
      <c r="BF202" s="8"/>
      <c r="BG202" s="8"/>
      <c r="BH202" s="8"/>
      <c r="BI202" s="8"/>
      <c r="BJ202" s="8"/>
      <c r="BK202" s="8"/>
      <c r="BL202" s="8"/>
    </row>
    <row r="203" spans="55:64" x14ac:dyDescent="0.2">
      <c r="BC203" s="8"/>
      <c r="BD203" s="8"/>
      <c r="BE203" s="8"/>
      <c r="BF203" s="8"/>
      <c r="BG203" s="8"/>
      <c r="BH203" s="8"/>
      <c r="BI203" s="8"/>
      <c r="BJ203" s="8"/>
      <c r="BK203" s="8"/>
      <c r="BL203" s="8"/>
    </row>
    <row r="204" spans="55:64" x14ac:dyDescent="0.2">
      <c r="BC204" s="8"/>
      <c r="BD204" s="8"/>
      <c r="BE204" s="8"/>
      <c r="BF204" s="8"/>
      <c r="BG204" s="8"/>
      <c r="BH204" s="8"/>
      <c r="BI204" s="8"/>
      <c r="BJ204" s="8"/>
      <c r="BK204" s="8"/>
      <c r="BL204" s="8"/>
    </row>
    <row r="205" spans="55:64" x14ac:dyDescent="0.2">
      <c r="BC205" s="8"/>
      <c r="BD205" s="8"/>
      <c r="BE205" s="8"/>
      <c r="BF205" s="8"/>
      <c r="BG205" s="8"/>
      <c r="BH205" s="8"/>
      <c r="BI205" s="8"/>
      <c r="BJ205" s="8"/>
      <c r="BK205" s="8"/>
      <c r="BL205" s="8"/>
    </row>
    <row r="206" spans="55:64" x14ac:dyDescent="0.2">
      <c r="BC206" s="8"/>
      <c r="BD206" s="8"/>
      <c r="BE206" s="8"/>
      <c r="BF206" s="8"/>
      <c r="BG206" s="8"/>
      <c r="BH206" s="8"/>
      <c r="BI206" s="8"/>
      <c r="BJ206" s="8"/>
      <c r="BK206" s="8"/>
      <c r="BL206" s="8"/>
    </row>
    <row r="207" spans="55:64" x14ac:dyDescent="0.2">
      <c r="BC207" s="8"/>
      <c r="BD207" s="8"/>
      <c r="BE207" s="8"/>
      <c r="BF207" s="8"/>
      <c r="BG207" s="8"/>
      <c r="BH207" s="8"/>
      <c r="BI207" s="8"/>
      <c r="BJ207" s="8"/>
      <c r="BK207" s="8"/>
      <c r="BL207" s="8"/>
    </row>
    <row r="208" spans="55:64" x14ac:dyDescent="0.2">
      <c r="BC208" s="8"/>
      <c r="BD208" s="8"/>
      <c r="BE208" s="8"/>
      <c r="BF208" s="8"/>
      <c r="BG208" s="8"/>
      <c r="BH208" s="8"/>
      <c r="BI208" s="8"/>
      <c r="BJ208" s="8"/>
      <c r="BK208" s="8"/>
      <c r="BL208" s="8"/>
    </row>
    <row r="209" spans="55:64" x14ac:dyDescent="0.2">
      <c r="BC209" s="8"/>
      <c r="BD209" s="8"/>
      <c r="BE209" s="8"/>
      <c r="BF209" s="8"/>
      <c r="BG209" s="8"/>
      <c r="BH209" s="8"/>
      <c r="BI209" s="8"/>
      <c r="BJ209" s="8"/>
      <c r="BK209" s="8"/>
      <c r="BL209" s="8"/>
    </row>
    <row r="210" spans="55:64" x14ac:dyDescent="0.2">
      <c r="BC210" s="8"/>
      <c r="BD210" s="8"/>
      <c r="BE210" s="8"/>
      <c r="BF210" s="8"/>
      <c r="BG210" s="8"/>
      <c r="BH210" s="8"/>
      <c r="BI210" s="8"/>
      <c r="BJ210" s="8"/>
      <c r="BK210" s="8"/>
      <c r="BL210" s="8"/>
    </row>
    <row r="211" spans="55:64" x14ac:dyDescent="0.2">
      <c r="BC211" s="8"/>
      <c r="BD211" s="8"/>
      <c r="BE211" s="8"/>
      <c r="BF211" s="8"/>
      <c r="BG211" s="8"/>
      <c r="BH211" s="8"/>
      <c r="BI211" s="8"/>
      <c r="BJ211" s="8"/>
      <c r="BK211" s="8"/>
      <c r="BL211" s="8"/>
    </row>
    <row r="212" spans="55:64" x14ac:dyDescent="0.2">
      <c r="BC212" s="8"/>
      <c r="BD212" s="8"/>
      <c r="BE212" s="8"/>
      <c r="BF212" s="8"/>
      <c r="BG212" s="8"/>
      <c r="BH212" s="8"/>
      <c r="BI212" s="8"/>
      <c r="BJ212" s="8"/>
      <c r="BK212" s="8"/>
      <c r="BL212" s="8"/>
    </row>
    <row r="213" spans="55:64" x14ac:dyDescent="0.2">
      <c r="BC213" s="8"/>
      <c r="BD213" s="8"/>
      <c r="BE213" s="8"/>
      <c r="BF213" s="8"/>
      <c r="BG213" s="8"/>
      <c r="BH213" s="8"/>
      <c r="BI213" s="8"/>
      <c r="BJ213" s="8"/>
      <c r="BK213" s="8"/>
      <c r="BL213" s="8"/>
    </row>
    <row r="214" spans="55:64" x14ac:dyDescent="0.2">
      <c r="BC214" s="8"/>
      <c r="BD214" s="8"/>
      <c r="BE214" s="8"/>
      <c r="BF214" s="8"/>
      <c r="BG214" s="8"/>
      <c r="BH214" s="8"/>
      <c r="BI214" s="8"/>
      <c r="BJ214" s="8"/>
      <c r="BK214" s="8"/>
      <c r="BL214" s="8"/>
    </row>
    <row r="215" spans="55:64" x14ac:dyDescent="0.2">
      <c r="BC215" s="8"/>
      <c r="BD215" s="8"/>
      <c r="BE215" s="8"/>
      <c r="BF215" s="8"/>
      <c r="BG215" s="8"/>
      <c r="BH215" s="8"/>
      <c r="BI215" s="8"/>
      <c r="BJ215" s="8"/>
      <c r="BK215" s="8"/>
      <c r="BL215" s="8"/>
    </row>
    <row r="216" spans="55:64" x14ac:dyDescent="0.2">
      <c r="BC216" s="8"/>
      <c r="BD216" s="8"/>
      <c r="BE216" s="8"/>
      <c r="BF216" s="8"/>
      <c r="BG216" s="8"/>
      <c r="BH216" s="8"/>
      <c r="BI216" s="8"/>
      <c r="BJ216" s="8"/>
      <c r="BK216" s="8"/>
      <c r="BL216" s="8"/>
    </row>
    <row r="217" spans="55:64" x14ac:dyDescent="0.2">
      <c r="BC217" s="8"/>
      <c r="BD217" s="8"/>
      <c r="BE217" s="8"/>
      <c r="BF217" s="8"/>
      <c r="BG217" s="8"/>
      <c r="BH217" s="8"/>
      <c r="BI217" s="8"/>
      <c r="BJ217" s="8"/>
      <c r="BK217" s="8"/>
      <c r="BL217" s="8"/>
    </row>
    <row r="218" spans="55:64" x14ac:dyDescent="0.2">
      <c r="BC218" s="8"/>
      <c r="BD218" s="8"/>
      <c r="BE218" s="8"/>
      <c r="BF218" s="8"/>
      <c r="BG218" s="8"/>
      <c r="BH218" s="8"/>
      <c r="BI218" s="8"/>
      <c r="BJ218" s="8"/>
      <c r="BK218" s="8"/>
      <c r="BL218" s="8"/>
    </row>
    <row r="219" spans="55:64" x14ac:dyDescent="0.2">
      <c r="BC219" s="8"/>
      <c r="BD219" s="8"/>
      <c r="BE219" s="8"/>
      <c r="BF219" s="8"/>
      <c r="BG219" s="8"/>
      <c r="BH219" s="8"/>
      <c r="BI219" s="8"/>
      <c r="BJ219" s="8"/>
      <c r="BK219" s="8"/>
      <c r="BL219" s="8"/>
    </row>
    <row r="220" spans="55:64" x14ac:dyDescent="0.2">
      <c r="BC220" s="8"/>
      <c r="BD220" s="8"/>
      <c r="BE220" s="8"/>
      <c r="BF220" s="8"/>
      <c r="BG220" s="8"/>
      <c r="BH220" s="8"/>
      <c r="BI220" s="8"/>
      <c r="BJ220" s="8"/>
      <c r="BK220" s="8"/>
      <c r="BL220" s="8"/>
    </row>
    <row r="221" spans="55:64" x14ac:dyDescent="0.2">
      <c r="BC221" s="8"/>
      <c r="BD221" s="8"/>
      <c r="BE221" s="8"/>
      <c r="BF221" s="8"/>
      <c r="BG221" s="8"/>
      <c r="BH221" s="8"/>
      <c r="BI221" s="8"/>
      <c r="BJ221" s="8"/>
      <c r="BK221" s="8"/>
      <c r="BL221" s="8"/>
    </row>
    <row r="222" spans="55:64" x14ac:dyDescent="0.2">
      <c r="BC222" s="8"/>
      <c r="BD222" s="8"/>
      <c r="BE222" s="8"/>
      <c r="BF222" s="8"/>
      <c r="BG222" s="8"/>
      <c r="BH222" s="8"/>
      <c r="BI222" s="8"/>
      <c r="BJ222" s="8"/>
      <c r="BK222" s="8"/>
      <c r="BL222" s="8"/>
    </row>
    <row r="223" spans="55:64" x14ac:dyDescent="0.2">
      <c r="BC223" s="8"/>
      <c r="BD223" s="8"/>
      <c r="BE223" s="8"/>
      <c r="BF223" s="8"/>
      <c r="BG223" s="8"/>
      <c r="BH223" s="8"/>
      <c r="BI223" s="8"/>
      <c r="BJ223" s="8"/>
      <c r="BK223" s="8"/>
      <c r="BL223" s="8"/>
    </row>
    <row r="224" spans="55:64" x14ac:dyDescent="0.2">
      <c r="BC224" s="8"/>
      <c r="BD224" s="8"/>
      <c r="BE224" s="8"/>
      <c r="BF224" s="8"/>
      <c r="BG224" s="8"/>
      <c r="BH224" s="8"/>
      <c r="BI224" s="8"/>
      <c r="BJ224" s="8"/>
      <c r="BK224" s="8"/>
      <c r="BL224" s="8"/>
    </row>
    <row r="225" spans="55:64" x14ac:dyDescent="0.2">
      <c r="BC225" s="8"/>
      <c r="BD225" s="8"/>
      <c r="BE225" s="8"/>
      <c r="BF225" s="8"/>
      <c r="BG225" s="8"/>
      <c r="BH225" s="8"/>
      <c r="BI225" s="8"/>
      <c r="BJ225" s="8"/>
      <c r="BK225" s="8"/>
      <c r="BL225" s="8"/>
    </row>
    <row r="226" spans="55:64" x14ac:dyDescent="0.2">
      <c r="BC226" s="8"/>
      <c r="BD226" s="8"/>
      <c r="BE226" s="8"/>
      <c r="BF226" s="8"/>
      <c r="BG226" s="8"/>
      <c r="BH226" s="8"/>
      <c r="BI226" s="8"/>
      <c r="BJ226" s="8"/>
      <c r="BK226" s="8"/>
      <c r="BL226" s="8"/>
    </row>
    <row r="227" spans="55:64" x14ac:dyDescent="0.2">
      <c r="BC227" s="8"/>
      <c r="BD227" s="8"/>
      <c r="BE227" s="8"/>
      <c r="BF227" s="8"/>
      <c r="BG227" s="8"/>
      <c r="BH227" s="8"/>
      <c r="BI227" s="8"/>
      <c r="BJ227" s="8"/>
      <c r="BK227" s="8"/>
      <c r="BL227" s="8"/>
    </row>
    <row r="228" spans="55:64" x14ac:dyDescent="0.2">
      <c r="BC228" s="8"/>
      <c r="BD228" s="8"/>
      <c r="BE228" s="8"/>
      <c r="BF228" s="8"/>
      <c r="BG228" s="8"/>
      <c r="BH228" s="8"/>
      <c r="BI228" s="8"/>
      <c r="BJ228" s="8"/>
      <c r="BK228" s="8"/>
      <c r="BL228" s="8"/>
    </row>
    <row r="229" spans="55:64" x14ac:dyDescent="0.2">
      <c r="BC229" s="8"/>
      <c r="BD229" s="8"/>
      <c r="BE229" s="8"/>
      <c r="BF229" s="8"/>
      <c r="BG229" s="8"/>
      <c r="BH229" s="8"/>
      <c r="BI229" s="8"/>
      <c r="BJ229" s="8"/>
      <c r="BK229" s="8"/>
      <c r="BL229" s="8"/>
    </row>
    <row r="230" spans="55:64" x14ac:dyDescent="0.2">
      <c r="BC230" s="8"/>
      <c r="BD230" s="8"/>
      <c r="BE230" s="8"/>
      <c r="BF230" s="8"/>
      <c r="BG230" s="8"/>
      <c r="BH230" s="8"/>
      <c r="BI230" s="8"/>
      <c r="BJ230" s="8"/>
      <c r="BK230" s="8"/>
      <c r="BL230" s="8"/>
    </row>
    <row r="231" spans="55:64" x14ac:dyDescent="0.2">
      <c r="BC231" s="8"/>
      <c r="BD231" s="8"/>
      <c r="BE231" s="8"/>
      <c r="BF231" s="8"/>
      <c r="BG231" s="8"/>
      <c r="BH231" s="8"/>
      <c r="BI231" s="8"/>
      <c r="BJ231" s="8"/>
      <c r="BK231" s="8"/>
      <c r="BL231" s="8"/>
    </row>
    <row r="232" spans="55:64" x14ac:dyDescent="0.2">
      <c r="BC232" s="8"/>
      <c r="BD232" s="8"/>
      <c r="BE232" s="8"/>
      <c r="BF232" s="8"/>
      <c r="BG232" s="8"/>
      <c r="BH232" s="8"/>
      <c r="BI232" s="8"/>
      <c r="BJ232" s="8"/>
      <c r="BK232" s="8"/>
      <c r="BL232" s="8"/>
    </row>
    <row r="233" spans="55:64" x14ac:dyDescent="0.2">
      <c r="BC233" s="8"/>
      <c r="BD233" s="8"/>
      <c r="BE233" s="8"/>
      <c r="BF233" s="8"/>
      <c r="BG233" s="8"/>
      <c r="BH233" s="8"/>
      <c r="BI233" s="8"/>
      <c r="BJ233" s="8"/>
      <c r="BK233" s="8"/>
      <c r="BL233" s="8"/>
    </row>
    <row r="234" spans="55:64" x14ac:dyDescent="0.2">
      <c r="BC234" s="8"/>
      <c r="BD234" s="8"/>
      <c r="BE234" s="8"/>
      <c r="BF234" s="8"/>
      <c r="BG234" s="8"/>
      <c r="BH234" s="8"/>
      <c r="BI234" s="8"/>
      <c r="BJ234" s="8"/>
      <c r="BK234" s="8"/>
      <c r="BL234" s="8"/>
    </row>
    <row r="235" spans="55:64" x14ac:dyDescent="0.2">
      <c r="BC235" s="8"/>
      <c r="BD235" s="8"/>
      <c r="BE235" s="8"/>
      <c r="BF235" s="8"/>
      <c r="BG235" s="8"/>
      <c r="BH235" s="8"/>
      <c r="BI235" s="8"/>
      <c r="BJ235" s="8"/>
      <c r="BK235" s="8"/>
      <c r="BL235" s="8"/>
    </row>
    <row r="236" spans="55:64" x14ac:dyDescent="0.2">
      <c r="BC236" s="8"/>
      <c r="BD236" s="8"/>
      <c r="BE236" s="8"/>
      <c r="BF236" s="8"/>
      <c r="BG236" s="8"/>
      <c r="BH236" s="8"/>
      <c r="BI236" s="8"/>
      <c r="BJ236" s="8"/>
      <c r="BK236" s="8"/>
      <c r="BL236" s="8"/>
    </row>
    <row r="237" spans="55:64" x14ac:dyDescent="0.2">
      <c r="BC237" s="8"/>
      <c r="BD237" s="8"/>
      <c r="BE237" s="8"/>
      <c r="BF237" s="8"/>
      <c r="BG237" s="8"/>
      <c r="BH237" s="8"/>
      <c r="BI237" s="8"/>
      <c r="BJ237" s="8"/>
      <c r="BK237" s="8"/>
      <c r="BL237" s="8"/>
    </row>
    <row r="238" spans="55:64" x14ac:dyDescent="0.2">
      <c r="BC238" s="8"/>
      <c r="BD238" s="8"/>
      <c r="BE238" s="8"/>
      <c r="BF238" s="8"/>
      <c r="BG238" s="8"/>
      <c r="BH238" s="8"/>
      <c r="BI238" s="8"/>
      <c r="BJ238" s="8"/>
      <c r="BK238" s="8"/>
      <c r="BL238" s="8"/>
    </row>
    <row r="239" spans="55:64" x14ac:dyDescent="0.2">
      <c r="BC239" s="8"/>
      <c r="BD239" s="8"/>
      <c r="BE239" s="8"/>
      <c r="BF239" s="8"/>
      <c r="BG239" s="8"/>
      <c r="BH239" s="8"/>
      <c r="BI239" s="8"/>
      <c r="BJ239" s="8"/>
      <c r="BK239" s="8"/>
      <c r="BL239" s="8"/>
    </row>
    <row r="240" spans="55:64" x14ac:dyDescent="0.2">
      <c r="BC240" s="8"/>
      <c r="BD240" s="8"/>
      <c r="BE240" s="8"/>
      <c r="BF240" s="8"/>
      <c r="BG240" s="8"/>
      <c r="BH240" s="8"/>
      <c r="BI240" s="8"/>
      <c r="BJ240" s="8"/>
      <c r="BK240" s="8"/>
      <c r="BL240" s="8"/>
    </row>
    <row r="241" spans="55:64" x14ac:dyDescent="0.2">
      <c r="BC241" s="8"/>
      <c r="BD241" s="8"/>
      <c r="BE241" s="8"/>
      <c r="BF241" s="8"/>
      <c r="BG241" s="8"/>
      <c r="BH241" s="8"/>
      <c r="BI241" s="8"/>
      <c r="BJ241" s="8"/>
      <c r="BK241" s="8"/>
      <c r="BL241" s="8"/>
    </row>
    <row r="242" spans="55:64" x14ac:dyDescent="0.2">
      <c r="BC242" s="8"/>
      <c r="BD242" s="8"/>
      <c r="BE242" s="8"/>
      <c r="BF242" s="8"/>
      <c r="BG242" s="8"/>
      <c r="BH242" s="8"/>
      <c r="BI242" s="8"/>
      <c r="BJ242" s="8"/>
      <c r="BK242" s="8"/>
      <c r="BL242" s="8"/>
    </row>
    <row r="243" spans="55:64" x14ac:dyDescent="0.2">
      <c r="BC243" s="8"/>
      <c r="BD243" s="8"/>
      <c r="BE243" s="8"/>
      <c r="BF243" s="8"/>
      <c r="BG243" s="8"/>
      <c r="BH243" s="8"/>
      <c r="BI243" s="8"/>
      <c r="BJ243" s="8"/>
      <c r="BK243" s="8"/>
      <c r="BL243" s="8"/>
    </row>
    <row r="244" spans="55:64" x14ac:dyDescent="0.2">
      <c r="BC244" s="8"/>
      <c r="BD244" s="8"/>
      <c r="BE244" s="8"/>
      <c r="BF244" s="8"/>
      <c r="BG244" s="8"/>
      <c r="BH244" s="8"/>
      <c r="BI244" s="8"/>
      <c r="BJ244" s="8"/>
      <c r="BK244" s="8"/>
      <c r="BL244" s="8"/>
    </row>
    <row r="245" spans="55:64" x14ac:dyDescent="0.2">
      <c r="BC245" s="8"/>
      <c r="BD245" s="8"/>
      <c r="BE245" s="8"/>
      <c r="BF245" s="8"/>
      <c r="BG245" s="8"/>
      <c r="BH245" s="8"/>
      <c r="BI245" s="8"/>
      <c r="BJ245" s="8"/>
      <c r="BK245" s="8"/>
      <c r="BL245" s="8"/>
    </row>
    <row r="246" spans="55:64" x14ac:dyDescent="0.2">
      <c r="BC246" s="8"/>
      <c r="BD246" s="8"/>
      <c r="BE246" s="8"/>
      <c r="BF246" s="8"/>
      <c r="BG246" s="8"/>
      <c r="BH246" s="8"/>
      <c r="BI246" s="8"/>
      <c r="BJ246" s="8"/>
      <c r="BK246" s="8"/>
      <c r="BL246" s="8"/>
    </row>
    <row r="247" spans="55:64" x14ac:dyDescent="0.2">
      <c r="BC247" s="8"/>
      <c r="BD247" s="8"/>
      <c r="BE247" s="8"/>
      <c r="BF247" s="8"/>
      <c r="BG247" s="8"/>
      <c r="BH247" s="8"/>
      <c r="BI247" s="8"/>
      <c r="BJ247" s="8"/>
      <c r="BK247" s="8"/>
      <c r="BL247" s="8"/>
    </row>
    <row r="248" spans="55:64" x14ac:dyDescent="0.2">
      <c r="BC248" s="8"/>
      <c r="BD248" s="8"/>
      <c r="BE248" s="8"/>
      <c r="BF248" s="8"/>
      <c r="BG248" s="8"/>
      <c r="BH248" s="8"/>
      <c r="BI248" s="8"/>
      <c r="BJ248" s="8"/>
      <c r="BK248" s="8"/>
      <c r="BL248" s="8"/>
    </row>
    <row r="249" spans="55:64" x14ac:dyDescent="0.2">
      <c r="BC249" s="8"/>
      <c r="BD249" s="8"/>
      <c r="BE249" s="8"/>
      <c r="BF249" s="8"/>
      <c r="BG249" s="8"/>
      <c r="BH249" s="8"/>
      <c r="BI249" s="8"/>
      <c r="BJ249" s="8"/>
      <c r="BK249" s="8"/>
      <c r="BL249" s="8"/>
    </row>
    <row r="250" spans="55:64" x14ac:dyDescent="0.2">
      <c r="BC250" s="8"/>
      <c r="BD250" s="8"/>
      <c r="BE250" s="8"/>
      <c r="BF250" s="8"/>
      <c r="BG250" s="8"/>
      <c r="BH250" s="8"/>
      <c r="BI250" s="8"/>
      <c r="BJ250" s="8"/>
      <c r="BK250" s="8"/>
      <c r="BL250" s="8"/>
    </row>
    <row r="251" spans="55:64" x14ac:dyDescent="0.2">
      <c r="BC251" s="8"/>
      <c r="BD251" s="8"/>
      <c r="BE251" s="8"/>
      <c r="BF251" s="8"/>
      <c r="BG251" s="8"/>
      <c r="BH251" s="8"/>
      <c r="BI251" s="8"/>
      <c r="BJ251" s="8"/>
      <c r="BK251" s="8"/>
      <c r="BL251" s="8"/>
    </row>
    <row r="252" spans="55:64" x14ac:dyDescent="0.2">
      <c r="BC252" s="8"/>
      <c r="BD252" s="8"/>
      <c r="BE252" s="8"/>
      <c r="BF252" s="8"/>
      <c r="BG252" s="8"/>
      <c r="BH252" s="8"/>
      <c r="BI252" s="8"/>
      <c r="BJ252" s="8"/>
      <c r="BK252" s="8"/>
      <c r="BL252" s="8"/>
    </row>
    <row r="253" spans="55:64" x14ac:dyDescent="0.2">
      <c r="BC253" s="8"/>
      <c r="BD253" s="8"/>
      <c r="BE253" s="8"/>
      <c r="BF253" s="8"/>
      <c r="BG253" s="8"/>
      <c r="BH253" s="8"/>
      <c r="BI253" s="8"/>
      <c r="BJ253" s="8"/>
      <c r="BK253" s="8"/>
      <c r="BL253" s="8"/>
    </row>
    <row r="254" spans="55:64" x14ac:dyDescent="0.2">
      <c r="BC254" s="8"/>
      <c r="BD254" s="8"/>
      <c r="BE254" s="8"/>
      <c r="BF254" s="8"/>
      <c r="BG254" s="8"/>
      <c r="BH254" s="8"/>
      <c r="BI254" s="8"/>
      <c r="BJ254" s="8"/>
      <c r="BK254" s="8"/>
      <c r="BL254" s="8"/>
    </row>
    <row r="255" spans="55:64" x14ac:dyDescent="0.2">
      <c r="BC255" s="8"/>
      <c r="BD255" s="8"/>
      <c r="BE255" s="8"/>
      <c r="BF255" s="8"/>
      <c r="BG255" s="8"/>
      <c r="BH255" s="8"/>
      <c r="BI255" s="8"/>
      <c r="BJ255" s="8"/>
      <c r="BK255" s="8"/>
      <c r="BL255" s="8"/>
    </row>
    <row r="256" spans="55:64" x14ac:dyDescent="0.2">
      <c r="BC256" s="8"/>
      <c r="BD256" s="8"/>
      <c r="BE256" s="8"/>
      <c r="BF256" s="8"/>
      <c r="BG256" s="8"/>
      <c r="BH256" s="8"/>
      <c r="BI256" s="8"/>
      <c r="BJ256" s="8"/>
      <c r="BK256" s="8"/>
      <c r="BL256" s="8"/>
    </row>
    <row r="257" spans="55:64" x14ac:dyDescent="0.2">
      <c r="BC257" s="8"/>
      <c r="BD257" s="8"/>
      <c r="BE257" s="8"/>
      <c r="BF257" s="8"/>
      <c r="BG257" s="8"/>
      <c r="BH257" s="8"/>
      <c r="BI257" s="8"/>
      <c r="BJ257" s="8"/>
      <c r="BK257" s="8"/>
      <c r="BL257" s="8"/>
    </row>
    <row r="258" spans="55:64" x14ac:dyDescent="0.2">
      <c r="BC258" s="8"/>
      <c r="BD258" s="8"/>
      <c r="BE258" s="8"/>
      <c r="BF258" s="8"/>
      <c r="BG258" s="8"/>
      <c r="BH258" s="8"/>
      <c r="BI258" s="8"/>
      <c r="BJ258" s="8"/>
      <c r="BK258" s="8"/>
      <c r="BL258" s="8"/>
    </row>
    <row r="259" spans="55:64" x14ac:dyDescent="0.2">
      <c r="BC259" s="8"/>
      <c r="BD259" s="8"/>
      <c r="BE259" s="8"/>
      <c r="BF259" s="8"/>
      <c r="BG259" s="8"/>
      <c r="BH259" s="8"/>
      <c r="BI259" s="8"/>
      <c r="BJ259" s="8"/>
      <c r="BK259" s="8"/>
      <c r="BL259" s="8"/>
    </row>
    <row r="260" spans="55:64" x14ac:dyDescent="0.2">
      <c r="BC260" s="8"/>
      <c r="BD260" s="8"/>
      <c r="BE260" s="8"/>
      <c r="BF260" s="8"/>
      <c r="BG260" s="8"/>
      <c r="BH260" s="8"/>
      <c r="BI260" s="8"/>
      <c r="BJ260" s="8"/>
      <c r="BK260" s="8"/>
      <c r="BL260" s="8"/>
    </row>
    <row r="261" spans="55:64" x14ac:dyDescent="0.2">
      <c r="BC261" s="8"/>
      <c r="BD261" s="8"/>
      <c r="BE261" s="8"/>
      <c r="BF261" s="8"/>
      <c r="BG261" s="8"/>
      <c r="BH261" s="8"/>
      <c r="BI261" s="8"/>
      <c r="BJ261" s="8"/>
      <c r="BK261" s="8"/>
      <c r="BL261" s="8"/>
    </row>
    <row r="262" spans="55:64" x14ac:dyDescent="0.2">
      <c r="BC262" s="8"/>
      <c r="BD262" s="8"/>
      <c r="BE262" s="8"/>
      <c r="BF262" s="8"/>
      <c r="BG262" s="8"/>
      <c r="BH262" s="8"/>
      <c r="BI262" s="8"/>
      <c r="BJ262" s="8"/>
      <c r="BK262" s="8"/>
      <c r="BL262" s="8"/>
    </row>
    <row r="263" spans="55:64" x14ac:dyDescent="0.2">
      <c r="BC263" s="8"/>
      <c r="BD263" s="8"/>
      <c r="BE263" s="8"/>
      <c r="BF263" s="8"/>
      <c r="BG263" s="8"/>
      <c r="BH263" s="8"/>
      <c r="BI263" s="8"/>
      <c r="BJ263" s="8"/>
      <c r="BK263" s="8"/>
      <c r="BL263" s="8"/>
    </row>
    <row r="264" spans="55:64" x14ac:dyDescent="0.2">
      <c r="BC264" s="8"/>
      <c r="BD264" s="8"/>
      <c r="BE264" s="8"/>
      <c r="BF264" s="8"/>
      <c r="BG264" s="8"/>
      <c r="BH264" s="8"/>
      <c r="BI264" s="8"/>
      <c r="BJ264" s="8"/>
      <c r="BK264" s="8"/>
      <c r="BL264" s="8"/>
    </row>
    <row r="265" spans="55:64" x14ac:dyDescent="0.2">
      <c r="BC265" s="8"/>
      <c r="BD265" s="8"/>
      <c r="BE265" s="8"/>
      <c r="BF265" s="8"/>
      <c r="BG265" s="8"/>
      <c r="BH265" s="8"/>
      <c r="BI265" s="8"/>
      <c r="BJ265" s="8"/>
      <c r="BK265" s="8"/>
      <c r="BL265" s="8"/>
    </row>
    <row r="266" spans="55:64" x14ac:dyDescent="0.2">
      <c r="BC266" s="8"/>
      <c r="BD266" s="8"/>
      <c r="BE266" s="8"/>
      <c r="BF266" s="8"/>
      <c r="BG266" s="8"/>
      <c r="BH266" s="8"/>
      <c r="BI266" s="8"/>
      <c r="BJ266" s="8"/>
      <c r="BK266" s="8"/>
      <c r="BL266" s="8"/>
    </row>
    <row r="267" spans="55:64" x14ac:dyDescent="0.2">
      <c r="BC267" s="8"/>
      <c r="BD267" s="8"/>
      <c r="BE267" s="8"/>
      <c r="BF267" s="8"/>
      <c r="BG267" s="8"/>
      <c r="BH267" s="8"/>
      <c r="BI267" s="8"/>
      <c r="BJ267" s="8"/>
      <c r="BK267" s="8"/>
      <c r="BL267" s="8"/>
    </row>
    <row r="268" spans="55:64" x14ac:dyDescent="0.2">
      <c r="BC268" s="8"/>
      <c r="BD268" s="8"/>
      <c r="BE268" s="8"/>
      <c r="BF268" s="8"/>
      <c r="BG268" s="8"/>
      <c r="BH268" s="8"/>
      <c r="BI268" s="8"/>
      <c r="BJ268" s="8"/>
      <c r="BK268" s="8"/>
      <c r="BL268" s="8"/>
    </row>
    <row r="269" spans="55:64" x14ac:dyDescent="0.2">
      <c r="BC269" s="8"/>
      <c r="BD269" s="8"/>
      <c r="BE269" s="8"/>
      <c r="BF269" s="8"/>
      <c r="BG269" s="8"/>
      <c r="BH269" s="8"/>
      <c r="BI269" s="8"/>
      <c r="BJ269" s="8"/>
      <c r="BK269" s="8"/>
      <c r="BL269" s="8"/>
    </row>
    <row r="270" spans="55:64" x14ac:dyDescent="0.2">
      <c r="BC270" s="8"/>
      <c r="BD270" s="8"/>
      <c r="BE270" s="8"/>
      <c r="BF270" s="8"/>
      <c r="BG270" s="8"/>
      <c r="BH270" s="8"/>
      <c r="BI270" s="8"/>
      <c r="BJ270" s="8"/>
      <c r="BK270" s="8"/>
      <c r="BL270" s="8"/>
    </row>
    <row r="271" spans="55:64" x14ac:dyDescent="0.2">
      <c r="BC271" s="8"/>
      <c r="BD271" s="8"/>
      <c r="BE271" s="8"/>
      <c r="BF271" s="8"/>
      <c r="BG271" s="8"/>
      <c r="BH271" s="8"/>
      <c r="BI271" s="8"/>
      <c r="BJ271" s="8"/>
      <c r="BK271" s="8"/>
      <c r="BL271" s="8"/>
    </row>
    <row r="272" spans="55:64" x14ac:dyDescent="0.2">
      <c r="BC272" s="8"/>
      <c r="BD272" s="8"/>
      <c r="BE272" s="8"/>
      <c r="BF272" s="8"/>
      <c r="BG272" s="8"/>
      <c r="BH272" s="8"/>
      <c r="BI272" s="8"/>
      <c r="BJ272" s="8"/>
      <c r="BK272" s="8"/>
      <c r="BL272" s="8"/>
    </row>
    <row r="273" spans="55:64" x14ac:dyDescent="0.2">
      <c r="BC273" s="8"/>
      <c r="BD273" s="8"/>
      <c r="BE273" s="8"/>
      <c r="BF273" s="8"/>
      <c r="BG273" s="8"/>
      <c r="BH273" s="8"/>
      <c r="BI273" s="8"/>
      <c r="BJ273" s="8"/>
      <c r="BK273" s="8"/>
      <c r="BL273" s="8"/>
    </row>
    <row r="274" spans="55:64" x14ac:dyDescent="0.2">
      <c r="BC274" s="8"/>
      <c r="BD274" s="8"/>
      <c r="BE274" s="8"/>
      <c r="BF274" s="8"/>
      <c r="BG274" s="8"/>
      <c r="BH274" s="8"/>
      <c r="BI274" s="8"/>
      <c r="BJ274" s="8"/>
      <c r="BK274" s="8"/>
      <c r="BL274" s="8"/>
    </row>
    <row r="275" spans="55:64" x14ac:dyDescent="0.2">
      <c r="BC275" s="8"/>
      <c r="BD275" s="8"/>
      <c r="BE275" s="8"/>
      <c r="BF275" s="8"/>
      <c r="BG275" s="8"/>
      <c r="BH275" s="8"/>
      <c r="BI275" s="8"/>
      <c r="BJ275" s="8"/>
      <c r="BK275" s="8"/>
      <c r="BL275" s="8"/>
    </row>
    <row r="276" spans="55:64" x14ac:dyDescent="0.2">
      <c r="BC276" s="8"/>
      <c r="BD276" s="8"/>
      <c r="BE276" s="8"/>
      <c r="BF276" s="8"/>
      <c r="BG276" s="8"/>
      <c r="BH276" s="8"/>
      <c r="BI276" s="8"/>
      <c r="BJ276" s="8"/>
      <c r="BK276" s="8"/>
      <c r="BL276" s="8"/>
    </row>
    <row r="277" spans="55:64" x14ac:dyDescent="0.2">
      <c r="BC277" s="8"/>
      <c r="BD277" s="8"/>
      <c r="BE277" s="8"/>
      <c r="BF277" s="8"/>
      <c r="BG277" s="8"/>
      <c r="BH277" s="8"/>
      <c r="BI277" s="8"/>
      <c r="BJ277" s="8"/>
      <c r="BK277" s="8"/>
      <c r="BL277" s="8"/>
    </row>
    <row r="278" spans="55:64" x14ac:dyDescent="0.2">
      <c r="BC278" s="8"/>
      <c r="BD278" s="8"/>
      <c r="BE278" s="8"/>
      <c r="BF278" s="8"/>
      <c r="BG278" s="8"/>
      <c r="BH278" s="8"/>
      <c r="BI278" s="8"/>
      <c r="BJ278" s="8"/>
      <c r="BK278" s="8"/>
      <c r="BL278" s="8"/>
    </row>
    <row r="279" spans="55:64" x14ac:dyDescent="0.2">
      <c r="BC279" s="8"/>
      <c r="BD279" s="8"/>
      <c r="BE279" s="8"/>
      <c r="BF279" s="8"/>
      <c r="BG279" s="8"/>
      <c r="BH279" s="8"/>
      <c r="BI279" s="8"/>
      <c r="BJ279" s="8"/>
      <c r="BK279" s="8"/>
      <c r="BL279" s="8"/>
    </row>
    <row r="280" spans="55:64" x14ac:dyDescent="0.2">
      <c r="BC280" s="8"/>
      <c r="BD280" s="8"/>
      <c r="BE280" s="8"/>
      <c r="BF280" s="8"/>
      <c r="BG280" s="8"/>
      <c r="BH280" s="8"/>
      <c r="BI280" s="8"/>
      <c r="BJ280" s="8"/>
      <c r="BK280" s="8"/>
      <c r="BL280" s="8"/>
    </row>
    <row r="281" spans="55:64" x14ac:dyDescent="0.2">
      <c r="BC281" s="8"/>
      <c r="BD281" s="8"/>
      <c r="BE281" s="8"/>
      <c r="BF281" s="8"/>
      <c r="BG281" s="8"/>
      <c r="BH281" s="8"/>
      <c r="BI281" s="8"/>
      <c r="BJ281" s="8"/>
      <c r="BK281" s="8"/>
      <c r="BL281" s="8"/>
    </row>
    <row r="282" spans="55:64" x14ac:dyDescent="0.2">
      <c r="BC282" s="8"/>
      <c r="BD282" s="8"/>
      <c r="BE282" s="8"/>
      <c r="BF282" s="8"/>
      <c r="BG282" s="8"/>
      <c r="BH282" s="8"/>
      <c r="BI282" s="8"/>
      <c r="BJ282" s="8"/>
      <c r="BK282" s="8"/>
      <c r="BL282" s="8"/>
    </row>
    <row r="283" spans="55:64" x14ac:dyDescent="0.2">
      <c r="BC283" s="8"/>
      <c r="BD283" s="8"/>
      <c r="BE283" s="8"/>
      <c r="BF283" s="8"/>
      <c r="BG283" s="8"/>
      <c r="BH283" s="8"/>
      <c r="BI283" s="8"/>
      <c r="BJ283" s="8"/>
      <c r="BK283" s="8"/>
      <c r="BL283" s="8"/>
    </row>
    <row r="284" spans="55:64" x14ac:dyDescent="0.2">
      <c r="BC284" s="8"/>
      <c r="BD284" s="8"/>
      <c r="BE284" s="8"/>
      <c r="BF284" s="8"/>
      <c r="BG284" s="8"/>
      <c r="BH284" s="8"/>
      <c r="BI284" s="8"/>
      <c r="BJ284" s="8"/>
      <c r="BK284" s="8"/>
      <c r="BL284" s="8"/>
    </row>
    <row r="285" spans="55:64" x14ac:dyDescent="0.2">
      <c r="BC285" s="8"/>
      <c r="BD285" s="8"/>
      <c r="BE285" s="8"/>
      <c r="BF285" s="8"/>
      <c r="BG285" s="8"/>
      <c r="BH285" s="8"/>
      <c r="BI285" s="8"/>
      <c r="BJ285" s="8"/>
      <c r="BK285" s="8"/>
      <c r="BL285" s="8"/>
    </row>
    <row r="286" spans="55:64" x14ac:dyDescent="0.2">
      <c r="BC286" s="8"/>
      <c r="BD286" s="8"/>
      <c r="BE286" s="8"/>
      <c r="BF286" s="8"/>
      <c r="BG286" s="8"/>
      <c r="BH286" s="8"/>
      <c r="BI286" s="8"/>
      <c r="BJ286" s="8"/>
      <c r="BK286" s="8"/>
      <c r="BL286" s="8"/>
    </row>
    <row r="287" spans="55:64" x14ac:dyDescent="0.2">
      <c r="BC287" s="8"/>
      <c r="BD287" s="8"/>
      <c r="BE287" s="8"/>
      <c r="BF287" s="8"/>
      <c r="BG287" s="8"/>
      <c r="BH287" s="8"/>
      <c r="BI287" s="8"/>
      <c r="BJ287" s="8"/>
      <c r="BK287" s="8"/>
      <c r="BL287" s="8"/>
    </row>
    <row r="288" spans="55:64" x14ac:dyDescent="0.2">
      <c r="BC288" s="8"/>
      <c r="BD288" s="8"/>
      <c r="BE288" s="8"/>
      <c r="BF288" s="8"/>
      <c r="BG288" s="8"/>
      <c r="BH288" s="8"/>
      <c r="BI288" s="8"/>
      <c r="BJ288" s="8"/>
      <c r="BK288" s="8"/>
      <c r="BL288" s="8"/>
    </row>
    <row r="289" spans="55:64" x14ac:dyDescent="0.2">
      <c r="BC289" s="8"/>
      <c r="BD289" s="8"/>
      <c r="BE289" s="8"/>
      <c r="BF289" s="8"/>
      <c r="BG289" s="8"/>
      <c r="BH289" s="8"/>
      <c r="BI289" s="8"/>
      <c r="BJ289" s="8"/>
      <c r="BK289" s="8"/>
      <c r="BL289" s="8"/>
    </row>
    <row r="290" spans="55:64" x14ac:dyDescent="0.2">
      <c r="BC290" s="8"/>
      <c r="BD290" s="8"/>
      <c r="BE290" s="8"/>
      <c r="BF290" s="8"/>
      <c r="BG290" s="8"/>
      <c r="BH290" s="8"/>
      <c r="BI290" s="8"/>
      <c r="BJ290" s="8"/>
      <c r="BK290" s="8"/>
      <c r="BL290" s="8"/>
    </row>
    <row r="291" spans="55:64" x14ac:dyDescent="0.2">
      <c r="BC291" s="8"/>
      <c r="BD291" s="8"/>
      <c r="BE291" s="8"/>
      <c r="BF291" s="8"/>
      <c r="BG291" s="8"/>
      <c r="BH291" s="8"/>
      <c r="BI291" s="8"/>
      <c r="BJ291" s="8"/>
      <c r="BK291" s="8"/>
      <c r="BL291" s="8"/>
    </row>
    <row r="292" spans="55:64" x14ac:dyDescent="0.2">
      <c r="BC292" s="8"/>
      <c r="BD292" s="8"/>
      <c r="BE292" s="8"/>
      <c r="BF292" s="8"/>
      <c r="BG292" s="8"/>
      <c r="BH292" s="8"/>
      <c r="BI292" s="8"/>
      <c r="BJ292" s="8"/>
      <c r="BK292" s="8"/>
      <c r="BL292" s="8"/>
    </row>
    <row r="293" spans="55:64" x14ac:dyDescent="0.2">
      <c r="BC293" s="8"/>
      <c r="BD293" s="8"/>
      <c r="BE293" s="8"/>
      <c r="BF293" s="8"/>
      <c r="BG293" s="8"/>
      <c r="BH293" s="8"/>
      <c r="BI293" s="8"/>
      <c r="BJ293" s="8"/>
      <c r="BK293" s="8"/>
      <c r="BL293" s="8"/>
    </row>
    <row r="294" spans="55:64" x14ac:dyDescent="0.2">
      <c r="BC294" s="8"/>
      <c r="BD294" s="8"/>
      <c r="BE294" s="8"/>
      <c r="BF294" s="8"/>
      <c r="BG294" s="8"/>
      <c r="BH294" s="8"/>
      <c r="BI294" s="8"/>
      <c r="BJ294" s="8"/>
      <c r="BK294" s="8"/>
      <c r="BL294" s="8"/>
    </row>
    <row r="295" spans="55:64" x14ac:dyDescent="0.2">
      <c r="BC295" s="8"/>
      <c r="BD295" s="8"/>
      <c r="BE295" s="8"/>
      <c r="BF295" s="8"/>
      <c r="BG295" s="8"/>
      <c r="BH295" s="8"/>
      <c r="BI295" s="8"/>
      <c r="BJ295" s="8"/>
      <c r="BK295" s="8"/>
      <c r="BL295" s="8"/>
    </row>
    <row r="296" spans="55:64" x14ac:dyDescent="0.2">
      <c r="BC296" s="8"/>
      <c r="BD296" s="8"/>
      <c r="BE296" s="8"/>
      <c r="BF296" s="8"/>
      <c r="BG296" s="8"/>
      <c r="BH296" s="8"/>
      <c r="BI296" s="8"/>
      <c r="BJ296" s="8"/>
      <c r="BK296" s="8"/>
      <c r="BL296" s="8"/>
    </row>
    <row r="297" spans="55:64" x14ac:dyDescent="0.2">
      <c r="BC297" s="8"/>
      <c r="BD297" s="8"/>
      <c r="BE297" s="8"/>
      <c r="BF297" s="8"/>
      <c r="BG297" s="8"/>
      <c r="BH297" s="8"/>
      <c r="BI297" s="8"/>
      <c r="BJ297" s="8"/>
      <c r="BK297" s="8"/>
      <c r="BL297" s="8"/>
    </row>
    <row r="298" spans="55:64" x14ac:dyDescent="0.2">
      <c r="BC298" s="8"/>
      <c r="BD298" s="8"/>
      <c r="BE298" s="8"/>
      <c r="BF298" s="8"/>
      <c r="BG298" s="8"/>
      <c r="BH298" s="8"/>
      <c r="BI298" s="8"/>
      <c r="BJ298" s="8"/>
      <c r="BK298" s="8"/>
      <c r="BL298" s="8"/>
    </row>
    <row r="299" spans="55:64" x14ac:dyDescent="0.2">
      <c r="BC299" s="8"/>
      <c r="BD299" s="8"/>
      <c r="BE299" s="8"/>
      <c r="BF299" s="8"/>
      <c r="BG299" s="8"/>
      <c r="BH299" s="8"/>
      <c r="BI299" s="8"/>
      <c r="BJ299" s="8"/>
      <c r="BK299" s="8"/>
      <c r="BL299" s="8"/>
    </row>
    <row r="300" spans="55:64" x14ac:dyDescent="0.2">
      <c r="BC300" s="8"/>
      <c r="BD300" s="8"/>
      <c r="BE300" s="8"/>
      <c r="BF300" s="8"/>
      <c r="BG300" s="8"/>
      <c r="BH300" s="8"/>
      <c r="BI300" s="8"/>
      <c r="BJ300" s="8"/>
      <c r="BK300" s="8"/>
      <c r="BL300" s="8"/>
    </row>
    <row r="301" spans="55:64" x14ac:dyDescent="0.2">
      <c r="BC301" s="8"/>
      <c r="BD301" s="8"/>
      <c r="BE301" s="8"/>
      <c r="BF301" s="8"/>
      <c r="BG301" s="8"/>
      <c r="BH301" s="8"/>
      <c r="BI301" s="8"/>
      <c r="BJ301" s="8"/>
      <c r="BK301" s="8"/>
      <c r="BL301" s="8"/>
    </row>
    <row r="302" spans="55:64" x14ac:dyDescent="0.2">
      <c r="BC302" s="8"/>
      <c r="BD302" s="8"/>
      <c r="BE302" s="8"/>
      <c r="BF302" s="8"/>
      <c r="BG302" s="8"/>
      <c r="BH302" s="8"/>
      <c r="BI302" s="8"/>
      <c r="BJ302" s="8"/>
      <c r="BK302" s="8"/>
      <c r="BL302" s="8"/>
    </row>
    <row r="303" spans="55:64" x14ac:dyDescent="0.2">
      <c r="BC303" s="8"/>
      <c r="BD303" s="8"/>
      <c r="BE303" s="8"/>
      <c r="BF303" s="8"/>
      <c r="BG303" s="8"/>
      <c r="BH303" s="8"/>
      <c r="BI303" s="8"/>
      <c r="BJ303" s="8"/>
      <c r="BK303" s="8"/>
      <c r="BL303" s="8"/>
    </row>
    <row r="304" spans="55:64" x14ac:dyDescent="0.2">
      <c r="BC304" s="8"/>
      <c r="BD304" s="8"/>
      <c r="BE304" s="8"/>
      <c r="BF304" s="8"/>
      <c r="BG304" s="8"/>
      <c r="BH304" s="8"/>
      <c r="BI304" s="8"/>
      <c r="BJ304" s="8"/>
      <c r="BK304" s="8"/>
      <c r="BL304" s="8"/>
    </row>
    <row r="305" spans="55:64" x14ac:dyDescent="0.2">
      <c r="BC305" s="8"/>
      <c r="BD305" s="8"/>
      <c r="BE305" s="8"/>
      <c r="BF305" s="8"/>
      <c r="BG305" s="8"/>
      <c r="BH305" s="8"/>
      <c r="BI305" s="8"/>
      <c r="BJ305" s="8"/>
      <c r="BK305" s="8"/>
      <c r="BL305" s="8"/>
    </row>
    <row r="306" spans="55:64" x14ac:dyDescent="0.2">
      <c r="BC306" s="8"/>
      <c r="BD306" s="8"/>
      <c r="BE306" s="8"/>
      <c r="BF306" s="8"/>
      <c r="BG306" s="8"/>
      <c r="BH306" s="8"/>
      <c r="BI306" s="8"/>
      <c r="BJ306" s="8"/>
      <c r="BK306" s="8"/>
      <c r="BL306" s="8"/>
    </row>
    <row r="307" spans="55:64" x14ac:dyDescent="0.2">
      <c r="BC307" s="8"/>
      <c r="BD307" s="8"/>
      <c r="BE307" s="8"/>
      <c r="BF307" s="8"/>
      <c r="BG307" s="8"/>
      <c r="BH307" s="8"/>
      <c r="BI307" s="8"/>
      <c r="BJ307" s="8"/>
      <c r="BK307" s="8"/>
      <c r="BL307" s="8"/>
    </row>
    <row r="308" spans="55:64" x14ac:dyDescent="0.2">
      <c r="BC308" s="8"/>
      <c r="BD308" s="8"/>
      <c r="BE308" s="8"/>
      <c r="BF308" s="8"/>
      <c r="BG308" s="8"/>
      <c r="BH308" s="8"/>
      <c r="BI308" s="8"/>
      <c r="BJ308" s="8"/>
      <c r="BK308" s="8"/>
      <c r="BL308" s="8"/>
    </row>
    <row r="309" spans="55:64" x14ac:dyDescent="0.2">
      <c r="BC309" s="8"/>
      <c r="BD309" s="8"/>
      <c r="BE309" s="8"/>
      <c r="BF309" s="8"/>
      <c r="BG309" s="8"/>
      <c r="BH309" s="8"/>
      <c r="BI309" s="8"/>
      <c r="BJ309" s="8"/>
      <c r="BK309" s="8"/>
      <c r="BL309" s="8"/>
    </row>
    <row r="310" spans="55:64" x14ac:dyDescent="0.2">
      <c r="BC310" s="8"/>
      <c r="BD310" s="8"/>
      <c r="BE310" s="8"/>
      <c r="BF310" s="8"/>
      <c r="BG310" s="8"/>
      <c r="BH310" s="8"/>
      <c r="BI310" s="8"/>
      <c r="BJ310" s="8"/>
      <c r="BK310" s="8"/>
      <c r="BL310" s="8"/>
    </row>
    <row r="311" spans="55:64" x14ac:dyDescent="0.2">
      <c r="BC311" s="8"/>
      <c r="BD311" s="8"/>
      <c r="BE311" s="8"/>
      <c r="BF311" s="8"/>
      <c r="BG311" s="8"/>
      <c r="BH311" s="8"/>
      <c r="BI311" s="8"/>
      <c r="BJ311" s="8"/>
      <c r="BK311" s="8"/>
      <c r="BL311" s="8"/>
    </row>
    <row r="312" spans="55:64" x14ac:dyDescent="0.2">
      <c r="BC312" s="8"/>
      <c r="BD312" s="8"/>
      <c r="BE312" s="8"/>
      <c r="BF312" s="8"/>
      <c r="BG312" s="8"/>
      <c r="BH312" s="8"/>
      <c r="BI312" s="8"/>
      <c r="BJ312" s="8"/>
      <c r="BK312" s="8"/>
      <c r="BL312" s="8"/>
    </row>
    <row r="313" spans="55:64" x14ac:dyDescent="0.2">
      <c r="BC313" s="8"/>
      <c r="BD313" s="8"/>
      <c r="BE313" s="8"/>
      <c r="BF313" s="8"/>
      <c r="BG313" s="8"/>
      <c r="BH313" s="8"/>
      <c r="BI313" s="8"/>
      <c r="BJ313" s="8"/>
      <c r="BK313" s="8"/>
      <c r="BL313" s="8"/>
    </row>
    <row r="314" spans="55:64" x14ac:dyDescent="0.2">
      <c r="BC314" s="8"/>
      <c r="BD314" s="8"/>
      <c r="BE314" s="8"/>
      <c r="BF314" s="8"/>
      <c r="BG314" s="8"/>
      <c r="BH314" s="8"/>
      <c r="BI314" s="8"/>
      <c r="BJ314" s="8"/>
      <c r="BK314" s="8"/>
      <c r="BL314" s="8"/>
    </row>
    <row r="315" spans="55:64" x14ac:dyDescent="0.2">
      <c r="BC315" s="8"/>
      <c r="BD315" s="8"/>
      <c r="BE315" s="8"/>
      <c r="BF315" s="8"/>
      <c r="BG315" s="8"/>
      <c r="BH315" s="8"/>
      <c r="BI315" s="8"/>
      <c r="BJ315" s="8"/>
      <c r="BK315" s="8"/>
      <c r="BL315" s="8"/>
    </row>
    <row r="316" spans="55:64" x14ac:dyDescent="0.2">
      <c r="BC316" s="8"/>
      <c r="BD316" s="8"/>
      <c r="BE316" s="8"/>
      <c r="BF316" s="8"/>
      <c r="BG316" s="8"/>
      <c r="BH316" s="8"/>
      <c r="BI316" s="8"/>
      <c r="BJ316" s="8"/>
      <c r="BK316" s="8"/>
      <c r="BL316" s="8"/>
    </row>
    <row r="317" spans="55:64" x14ac:dyDescent="0.2">
      <c r="BC317" s="8"/>
      <c r="BD317" s="8"/>
      <c r="BE317" s="8"/>
      <c r="BF317" s="8"/>
      <c r="BG317" s="8"/>
      <c r="BH317" s="8"/>
      <c r="BI317" s="8"/>
      <c r="BJ317" s="8"/>
      <c r="BK317" s="8"/>
      <c r="BL317" s="8"/>
    </row>
    <row r="318" spans="55:64" x14ac:dyDescent="0.2">
      <c r="BC318" s="8"/>
      <c r="BD318" s="8"/>
      <c r="BE318" s="8"/>
      <c r="BF318" s="8"/>
      <c r="BG318" s="8"/>
      <c r="BH318" s="8"/>
      <c r="BI318" s="8"/>
      <c r="BJ318" s="8"/>
      <c r="BK318" s="8"/>
      <c r="BL318" s="8"/>
    </row>
    <row r="319" spans="55:64" x14ac:dyDescent="0.2">
      <c r="BC319" s="8"/>
      <c r="BD319" s="8"/>
      <c r="BE319" s="8"/>
      <c r="BF319" s="8"/>
      <c r="BG319" s="8"/>
      <c r="BH319" s="8"/>
      <c r="BI319" s="8"/>
      <c r="BJ319" s="8"/>
      <c r="BK319" s="8"/>
      <c r="BL319" s="8"/>
    </row>
    <row r="320" spans="55:64" x14ac:dyDescent="0.2">
      <c r="BC320" s="8"/>
      <c r="BD320" s="8"/>
      <c r="BE320" s="8"/>
      <c r="BF320" s="8"/>
      <c r="BG320" s="8"/>
      <c r="BH320" s="8"/>
      <c r="BI320" s="8"/>
      <c r="BJ320" s="8"/>
      <c r="BK320" s="8"/>
      <c r="BL320" s="8"/>
    </row>
    <row r="321" spans="55:64" x14ac:dyDescent="0.2">
      <c r="BC321" s="8"/>
      <c r="BD321" s="8"/>
      <c r="BE321" s="8"/>
      <c r="BF321" s="8"/>
      <c r="BG321" s="8"/>
      <c r="BH321" s="8"/>
      <c r="BI321" s="8"/>
      <c r="BJ321" s="8"/>
      <c r="BK321" s="8"/>
      <c r="BL321" s="8"/>
    </row>
    <row r="322" spans="55:64" x14ac:dyDescent="0.2">
      <c r="BC322" s="8"/>
      <c r="BD322" s="8"/>
      <c r="BE322" s="8"/>
      <c r="BF322" s="8"/>
      <c r="BG322" s="8"/>
      <c r="BH322" s="8"/>
      <c r="BI322" s="8"/>
      <c r="BJ322" s="8"/>
      <c r="BK322" s="8"/>
      <c r="BL322" s="8"/>
    </row>
    <row r="323" spans="55:64" x14ac:dyDescent="0.2">
      <c r="BC323" s="8"/>
      <c r="BD323" s="8"/>
      <c r="BE323" s="8"/>
      <c r="BF323" s="8"/>
      <c r="BG323" s="8"/>
      <c r="BH323" s="8"/>
      <c r="BI323" s="8"/>
      <c r="BJ323" s="8"/>
      <c r="BK323" s="8"/>
      <c r="BL323" s="8"/>
    </row>
    <row r="324" spans="55:64" x14ac:dyDescent="0.2">
      <c r="BC324" s="8"/>
      <c r="BD324" s="8"/>
      <c r="BE324" s="8"/>
      <c r="BF324" s="8"/>
      <c r="BG324" s="8"/>
      <c r="BH324" s="8"/>
      <c r="BI324" s="8"/>
      <c r="BJ324" s="8"/>
      <c r="BK324" s="8"/>
      <c r="BL324" s="8"/>
    </row>
    <row r="325" spans="55:64" x14ac:dyDescent="0.2">
      <c r="BC325" s="8"/>
      <c r="BD325" s="8"/>
      <c r="BE325" s="8"/>
      <c r="BF325" s="8"/>
      <c r="BG325" s="8"/>
      <c r="BH325" s="8"/>
      <c r="BI325" s="8"/>
      <c r="BJ325" s="8"/>
      <c r="BK325" s="8"/>
      <c r="BL325" s="8"/>
    </row>
    <row r="326" spans="55:64" x14ac:dyDescent="0.2">
      <c r="BC326" s="8"/>
      <c r="BD326" s="8"/>
      <c r="BE326" s="8"/>
      <c r="BF326" s="8"/>
      <c r="BG326" s="8"/>
      <c r="BH326" s="8"/>
      <c r="BI326" s="8"/>
      <c r="BJ326" s="8"/>
      <c r="BK326" s="8"/>
      <c r="BL326" s="8"/>
    </row>
    <row r="327" spans="55:64" x14ac:dyDescent="0.2">
      <c r="BC327" s="8"/>
      <c r="BD327" s="8"/>
      <c r="BE327" s="8"/>
      <c r="BF327" s="8"/>
      <c r="BG327" s="8"/>
      <c r="BH327" s="8"/>
      <c r="BI327" s="8"/>
      <c r="BJ327" s="8"/>
      <c r="BK327" s="8"/>
      <c r="BL327" s="8"/>
    </row>
    <row r="328" spans="55:64" x14ac:dyDescent="0.2">
      <c r="BC328" s="8"/>
      <c r="BD328" s="8"/>
      <c r="BE328" s="8"/>
      <c r="BF328" s="8"/>
      <c r="BG328" s="8"/>
      <c r="BH328" s="8"/>
      <c r="BI328" s="8"/>
      <c r="BJ328" s="8"/>
      <c r="BK328" s="8"/>
      <c r="BL328" s="8"/>
    </row>
    <row r="329" spans="55:64" x14ac:dyDescent="0.2">
      <c r="BC329" s="8"/>
      <c r="BD329" s="8"/>
      <c r="BE329" s="8"/>
      <c r="BF329" s="8"/>
      <c r="BG329" s="8"/>
      <c r="BH329" s="8"/>
      <c r="BI329" s="8"/>
      <c r="BJ329" s="8"/>
      <c r="BK329" s="8"/>
      <c r="BL329" s="8"/>
    </row>
    <row r="330" spans="55:64" x14ac:dyDescent="0.2">
      <c r="BC330" s="8"/>
      <c r="BD330" s="8"/>
      <c r="BE330" s="8"/>
      <c r="BF330" s="8"/>
      <c r="BG330" s="8"/>
      <c r="BH330" s="8"/>
      <c r="BI330" s="8"/>
      <c r="BJ330" s="8"/>
      <c r="BK330" s="8"/>
      <c r="BL330" s="8"/>
    </row>
    <row r="331" spans="55:64" x14ac:dyDescent="0.2">
      <c r="BC331" s="8"/>
      <c r="BD331" s="8"/>
      <c r="BE331" s="8"/>
      <c r="BF331" s="8"/>
      <c r="BG331" s="8"/>
      <c r="BH331" s="8"/>
      <c r="BI331" s="8"/>
      <c r="BJ331" s="8"/>
      <c r="BK331" s="8"/>
      <c r="BL331" s="8"/>
    </row>
    <row r="332" spans="55:64" x14ac:dyDescent="0.2">
      <c r="BC332" s="8"/>
      <c r="BD332" s="8"/>
      <c r="BE332" s="8"/>
      <c r="BF332" s="8"/>
      <c r="BG332" s="8"/>
      <c r="BH332" s="8"/>
      <c r="BI332" s="8"/>
      <c r="BJ332" s="8"/>
      <c r="BK332" s="8"/>
      <c r="BL332" s="8"/>
    </row>
    <row r="333" spans="55:64" x14ac:dyDescent="0.2">
      <c r="BC333" s="8"/>
      <c r="BD333" s="8"/>
      <c r="BE333" s="8"/>
      <c r="BF333" s="8"/>
      <c r="BG333" s="8"/>
      <c r="BH333" s="8"/>
      <c r="BI333" s="8"/>
      <c r="BJ333" s="8"/>
      <c r="BK333" s="8"/>
      <c r="BL333" s="8"/>
    </row>
    <row r="334" spans="55:64" x14ac:dyDescent="0.2">
      <c r="BC334" s="8"/>
      <c r="BD334" s="8"/>
      <c r="BE334" s="8"/>
      <c r="BF334" s="8"/>
      <c r="BG334" s="8"/>
      <c r="BH334" s="8"/>
      <c r="BI334" s="8"/>
      <c r="BJ334" s="8"/>
      <c r="BK334" s="8"/>
      <c r="BL334" s="8"/>
    </row>
    <row r="335" spans="55:64" x14ac:dyDescent="0.2">
      <c r="BC335" s="8"/>
      <c r="BD335" s="8"/>
      <c r="BE335" s="8"/>
      <c r="BF335" s="8"/>
      <c r="BG335" s="8"/>
      <c r="BH335" s="8"/>
      <c r="BI335" s="8"/>
      <c r="BJ335" s="8"/>
      <c r="BK335" s="8"/>
      <c r="BL335" s="8"/>
    </row>
    <row r="336" spans="55:64" x14ac:dyDescent="0.2">
      <c r="BC336" s="8"/>
      <c r="BD336" s="8"/>
      <c r="BE336" s="8"/>
      <c r="BF336" s="8"/>
      <c r="BG336" s="8"/>
      <c r="BH336" s="8"/>
      <c r="BI336" s="8"/>
      <c r="BJ336" s="8"/>
      <c r="BK336" s="8"/>
      <c r="BL336" s="8"/>
    </row>
    <row r="337" spans="55:64" x14ac:dyDescent="0.2">
      <c r="BC337" s="8"/>
      <c r="BD337" s="8"/>
      <c r="BE337" s="8"/>
      <c r="BF337" s="8"/>
      <c r="BG337" s="8"/>
      <c r="BH337" s="8"/>
      <c r="BI337" s="8"/>
      <c r="BJ337" s="8"/>
      <c r="BK337" s="8"/>
      <c r="BL337" s="8"/>
    </row>
    <row r="338" spans="55:64" x14ac:dyDescent="0.2">
      <c r="BC338" s="8"/>
      <c r="BD338" s="8"/>
      <c r="BE338" s="8"/>
      <c r="BF338" s="8"/>
      <c r="BG338" s="8"/>
      <c r="BH338" s="8"/>
      <c r="BI338" s="8"/>
      <c r="BJ338" s="8"/>
      <c r="BK338" s="8"/>
      <c r="BL338" s="8"/>
    </row>
    <row r="339" spans="55:64" x14ac:dyDescent="0.2">
      <c r="BC339" s="8"/>
      <c r="BD339" s="8"/>
      <c r="BE339" s="8"/>
      <c r="BF339" s="8"/>
      <c r="BG339" s="8"/>
      <c r="BH339" s="8"/>
      <c r="BI339" s="8"/>
      <c r="BJ339" s="8"/>
      <c r="BK339" s="8"/>
      <c r="BL339" s="8"/>
    </row>
    <row r="340" spans="55:64" x14ac:dyDescent="0.2">
      <c r="BC340" s="8"/>
      <c r="BD340" s="8"/>
      <c r="BE340" s="8"/>
      <c r="BF340" s="8"/>
      <c r="BG340" s="8"/>
      <c r="BH340" s="8"/>
      <c r="BI340" s="8"/>
      <c r="BJ340" s="8"/>
      <c r="BK340" s="8"/>
      <c r="BL340" s="8"/>
    </row>
    <row r="341" spans="55:64" x14ac:dyDescent="0.2">
      <c r="BC341" s="8"/>
      <c r="BD341" s="8"/>
      <c r="BE341" s="8"/>
      <c r="BF341" s="8"/>
      <c r="BG341" s="8"/>
      <c r="BH341" s="8"/>
      <c r="BI341" s="8"/>
      <c r="BJ341" s="8"/>
      <c r="BK341" s="8"/>
      <c r="BL341" s="8"/>
    </row>
    <row r="342" spans="55:64" x14ac:dyDescent="0.2">
      <c r="BC342" s="8"/>
      <c r="BD342" s="8"/>
      <c r="BE342" s="8"/>
      <c r="BF342" s="8"/>
      <c r="BG342" s="8"/>
      <c r="BH342" s="8"/>
      <c r="BI342" s="8"/>
      <c r="BJ342" s="8"/>
      <c r="BK342" s="8"/>
      <c r="BL342" s="8"/>
    </row>
    <row r="343" spans="55:64" x14ac:dyDescent="0.2">
      <c r="BC343" s="8"/>
      <c r="BD343" s="8"/>
      <c r="BE343" s="8"/>
      <c r="BF343" s="8"/>
      <c r="BG343" s="8"/>
      <c r="BH343" s="8"/>
      <c r="BI343" s="8"/>
      <c r="BJ343" s="8"/>
      <c r="BK343" s="8"/>
      <c r="BL343" s="8"/>
    </row>
    <row r="344" spans="55:64" x14ac:dyDescent="0.2">
      <c r="BC344" s="8"/>
      <c r="BD344" s="8"/>
      <c r="BE344" s="8"/>
      <c r="BF344" s="8"/>
      <c r="BG344" s="8"/>
      <c r="BH344" s="8"/>
      <c r="BI344" s="8"/>
      <c r="BJ344" s="8"/>
      <c r="BK344" s="8"/>
      <c r="BL344" s="8"/>
    </row>
    <row r="345" spans="55:64" x14ac:dyDescent="0.2">
      <c r="BC345" s="8"/>
      <c r="BD345" s="8"/>
      <c r="BE345" s="8"/>
      <c r="BF345" s="8"/>
      <c r="BG345" s="8"/>
      <c r="BH345" s="8"/>
      <c r="BI345" s="8"/>
      <c r="BJ345" s="8"/>
      <c r="BK345" s="8"/>
      <c r="BL345" s="8"/>
    </row>
    <row r="346" spans="55:64" x14ac:dyDescent="0.2">
      <c r="BC346" s="8"/>
      <c r="BD346" s="8"/>
      <c r="BE346" s="8"/>
      <c r="BF346" s="8"/>
      <c r="BG346" s="8"/>
      <c r="BH346" s="8"/>
      <c r="BI346" s="8"/>
      <c r="BJ346" s="8"/>
      <c r="BK346" s="8"/>
      <c r="BL346" s="8"/>
    </row>
    <row r="347" spans="55:64" x14ac:dyDescent="0.2">
      <c r="BC347" s="8"/>
      <c r="BD347" s="8"/>
      <c r="BE347" s="8"/>
      <c r="BF347" s="8"/>
      <c r="BG347" s="8"/>
      <c r="BH347" s="8"/>
      <c r="BI347" s="8"/>
      <c r="BJ347" s="8"/>
      <c r="BK347" s="8"/>
      <c r="BL347" s="8"/>
    </row>
    <row r="348" spans="55:64" x14ac:dyDescent="0.2">
      <c r="BC348" s="8"/>
      <c r="BD348" s="8"/>
      <c r="BE348" s="8"/>
      <c r="BF348" s="8"/>
      <c r="BG348" s="8"/>
      <c r="BH348" s="8"/>
      <c r="BI348" s="8"/>
      <c r="BJ348" s="8"/>
      <c r="BK348" s="8"/>
      <c r="BL348" s="8"/>
    </row>
    <row r="349" spans="55:64" x14ac:dyDescent="0.2">
      <c r="BC349" s="8"/>
      <c r="BD349" s="8"/>
      <c r="BE349" s="8"/>
      <c r="BF349" s="8"/>
      <c r="BG349" s="8"/>
      <c r="BH349" s="8"/>
      <c r="BI349" s="8"/>
      <c r="BJ349" s="8"/>
      <c r="BK349" s="8"/>
      <c r="BL349" s="8"/>
    </row>
    <row r="350" spans="55:64" x14ac:dyDescent="0.2">
      <c r="BC350" s="8"/>
      <c r="BD350" s="8"/>
      <c r="BE350" s="8"/>
      <c r="BF350" s="8"/>
      <c r="BG350" s="8"/>
      <c r="BH350" s="8"/>
      <c r="BI350" s="8"/>
      <c r="BJ350" s="8"/>
      <c r="BK350" s="8"/>
      <c r="BL350" s="8"/>
    </row>
    <row r="351" spans="55:64" x14ac:dyDescent="0.2">
      <c r="BC351" s="8"/>
      <c r="BD351" s="8"/>
      <c r="BE351" s="8"/>
      <c r="BF351" s="8"/>
      <c r="BG351" s="8"/>
      <c r="BH351" s="8"/>
      <c r="BI351" s="8"/>
      <c r="BJ351" s="8"/>
      <c r="BK351" s="8"/>
      <c r="BL351" s="8"/>
    </row>
    <row r="352" spans="55:64" x14ac:dyDescent="0.2">
      <c r="BC352" s="8"/>
      <c r="BD352" s="8"/>
      <c r="BE352" s="8"/>
      <c r="BF352" s="8"/>
      <c r="BG352" s="8"/>
      <c r="BH352" s="8"/>
      <c r="BI352" s="8"/>
      <c r="BJ352" s="8"/>
      <c r="BK352" s="8"/>
      <c r="BL352" s="8"/>
    </row>
    <row r="353" spans="55:64" x14ac:dyDescent="0.2">
      <c r="BC353" s="8"/>
      <c r="BD353" s="8"/>
      <c r="BE353" s="8"/>
      <c r="BF353" s="8"/>
      <c r="BG353" s="8"/>
      <c r="BH353" s="8"/>
      <c r="BI353" s="8"/>
      <c r="BJ353" s="8"/>
      <c r="BK353" s="8"/>
      <c r="BL353" s="8"/>
    </row>
    <row r="354" spans="55:64" x14ac:dyDescent="0.2">
      <c r="BC354" s="8"/>
      <c r="BD354" s="8"/>
      <c r="BE354" s="8"/>
      <c r="BF354" s="8"/>
      <c r="BG354" s="8"/>
      <c r="BH354" s="8"/>
      <c r="BI354" s="8"/>
      <c r="BJ354" s="8"/>
      <c r="BK354" s="8"/>
      <c r="BL354" s="8"/>
    </row>
    <row r="355" spans="55:64" x14ac:dyDescent="0.2">
      <c r="BC355" s="8"/>
      <c r="BD355" s="8"/>
      <c r="BE355" s="8"/>
      <c r="BF355" s="8"/>
      <c r="BG355" s="8"/>
      <c r="BH355" s="8"/>
      <c r="BI355" s="8"/>
      <c r="BJ355" s="8"/>
      <c r="BK355" s="8"/>
      <c r="BL355" s="8"/>
    </row>
  </sheetData>
  <mergeCells count="23">
    <mergeCell ref="BV3:BV9"/>
    <mergeCell ref="BS3:BS9"/>
    <mergeCell ref="BT3:BT9"/>
    <mergeCell ref="B39:C39"/>
    <mergeCell ref="BU3:BU9"/>
    <mergeCell ref="BC2:BR2"/>
    <mergeCell ref="B4:C4"/>
    <mergeCell ref="E2:F8"/>
    <mergeCell ref="G2:V2"/>
    <mergeCell ref="W2:AL2"/>
    <mergeCell ref="AM2:BB2"/>
    <mergeCell ref="D48:E48"/>
    <mergeCell ref="D51:E51"/>
    <mergeCell ref="D52:E52"/>
    <mergeCell ref="B1:C1"/>
    <mergeCell ref="B2:C2"/>
    <mergeCell ref="B3:C3"/>
    <mergeCell ref="B8:C8"/>
    <mergeCell ref="D44:E44"/>
    <mergeCell ref="D45:E45"/>
    <mergeCell ref="D41:E41"/>
    <mergeCell ref="D42:E42"/>
    <mergeCell ref="D47:E47"/>
  </mergeCells>
  <conditionalFormatting sqref="B2:B8">
    <cfRule type="duplicateValues" dxfId="1" priority="2"/>
  </conditionalFormatting>
  <conditionalFormatting sqref="B40:B1048576 B1 B10">
    <cfRule type="duplicateValues" dxfId="0" priority="7"/>
  </conditionalFormatting>
  <pageMargins left="0.70866141732283472" right="0.31496062992125984" top="0.94488188976377963" bottom="0.51181102362204722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DISTRIBUCIÓN MARROQUINERIA</vt:lpstr>
      <vt:lpstr>'DISTRIBUCIÓN MARROQUINERIA'!Títulos_a_imprimir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Sadot Ospina Cely</dc:creator>
  <cp:keywords/>
  <dc:description/>
  <cp:lastModifiedBy>Juan David Puerto Garcia</cp:lastModifiedBy>
  <cp:revision/>
  <dcterms:created xsi:type="dcterms:W3CDTF">2018-03-20T19:37:10Z</dcterms:created>
  <dcterms:modified xsi:type="dcterms:W3CDTF">2026-06-03T14:52:28Z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2025-03-27T12:41:12Z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56dd5ca1-e344-407a-9f25-7ad1ddc8da5f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